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457  Изготовление метал  сети СПРС ООО “UMS” для ЦО г. Карши\ЗД по новой\"/>
    </mc:Choice>
  </mc:AlternateContent>
  <workbookProtection workbookPassword="8817" lockStructure="1"/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H15" i="12" l="1"/>
  <c r="E13" i="8" l="1"/>
  <c r="D23" i="8" l="1"/>
  <c r="G251" i="11" l="1"/>
  <c r="E11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22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22" i="8" l="1"/>
  <c r="H22" i="8"/>
  <c r="I22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G15" i="12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H202" i="11" l="1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H652" i="11" l="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20" i="8"/>
  <c r="H20" i="8" s="1"/>
  <c r="I20" i="8" l="1"/>
  <c r="F20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21" i="8"/>
  <c r="H21" i="8" s="1"/>
  <c r="I21" i="8" l="1"/>
  <c r="I23" i="8" s="1"/>
  <c r="I25" i="8" s="1"/>
  <c r="H23" i="8"/>
  <c r="H25" i="8" s="1"/>
  <c r="F21" i="8"/>
  <c r="F23" i="8" s="1"/>
  <c r="E23" i="8"/>
  <c r="A2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<sst xmlns="http://schemas.openxmlformats.org/spreadsheetml/2006/main" count="6292" uniqueCount="1198">
  <si>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</si>
  <si>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</si>
  <si>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</si>
  <si>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</si>
  <si>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</si>
  <si>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</si>
  <si>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</si>
  <si>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</si>
  <si>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</si>
  <si>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</si>
  <si>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</si>
  <si>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</si>
  <si>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</si>
  <si>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</si>
  <si>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</si>
  <si>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</si>
  <si>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</si>
  <si>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</si>
  <si>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</si>
  <si>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</si>
  <si>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</si>
  <si>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</si>
  <si>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</si>
  <si>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</si>
  <si>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</si>
  <si>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</si>
  <si>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</si>
  <si>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</si>
  <si>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</si>
  <si>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</si>
  <si>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</si>
  <si>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</si>
  <si>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</si>
  <si>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</si>
  <si>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</si>
  <si>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</si>
  <si>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</si>
  <si>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</si>
  <si>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</si>
  <si>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</si>
  <si>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</si>
  <si>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</si>
  <si>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</si>
  <si>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</si>
  <si>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</si>
  <si>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</si>
  <si>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</si>
  <si>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</si>
  <si>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</si>
  <si>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</si>
  <si>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</si>
  <si>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</si>
  <si>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</si>
  <si>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</si>
  <si>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</si>
  <si>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</si>
  <si>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</si>
  <si>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</si>
  <si>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</si>
  <si>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</si>
  <si>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</si>
  <si>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</si>
  <si>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</si>
  <si>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</si>
  <si>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</si>
  <si>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</si>
  <si>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</si>
  <si>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</si>
  <si>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</si>
  <si>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</si>
  <si>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</si>
  <si>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</si>
  <si>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</si>
  <si>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</si>
  <si>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</si>
  <si>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</si>
  <si>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</si>
  <si>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</si>
  <si>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</si>
  <si>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</si>
  <si>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</si>
  <si>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</si>
  <si>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</si>
  <si>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</si>
  <si>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</si>
  <si>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</si>
  <si>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</si>
  <si>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</si>
  <si>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</si>
  <si>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</si>
  <si>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</si>
  <si>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</si>
  <si>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</si>
  <si>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</si>
  <si>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</si>
  <si>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</si>
  <si>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</si>
  <si>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</si>
  <si>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</si>
  <si>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</si>
  <si>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</si>
  <si>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</si>
  <si>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</si>
  <si>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</si>
  <si>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</si>
  <si>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</si>
  <si>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</si>
  <si>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</si>
  <si>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</si>
  <si>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</si>
  <si>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</si>
  <si>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</si>
  <si>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</si>
  <si>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</si>
  <si>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</si>
  <si>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</si>
  <si>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</si>
  <si>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</si>
  <si>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</si>
  <si>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</si>
  <si>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</si>
  <si>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</si>
  <si>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</si>
  <si>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</si>
  <si>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</si>
  <si>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</si>
  <si>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</si>
  <si>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</si>
  <si>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</si>
  <si>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</si>
  <si>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</si>
  <si>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</si>
  <si>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</si>
  <si>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</si>
  <si>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</si>
  <si>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</si>
  <si>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</si>
  <si>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</si>
  <si>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</si>
  <si>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</si>
  <si>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</si>
  <si>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</si>
  <si>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</si>
  <si>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</si>
  <si>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</si>
  <si>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</si>
  <si>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</si>
  <si>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</si>
  <si>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</si>
  <si>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</si>
  <si>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</si>
  <si>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</si>
  <si>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</si>
  <si>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</si>
  <si>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</si>
  <si>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</si>
  <si>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</si>
  <si>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</si>
  <si>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</si>
  <si>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</si>
  <si>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</si>
  <si>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</si>
  <si>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</si>
  <si>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</si>
  <si>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</si>
  <si>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</si>
  <si>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</si>
  <si>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</si>
  <si>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</si>
  <si>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</si>
  <si>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</si>
  <si>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</si>
  <si>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</si>
  <si>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</si>
  <si>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</si>
  <si>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</si>
  <si>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</si>
  <si>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</si>
  <si>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</si>
  <si>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</si>
  <si>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</si>
  <si>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</si>
  <si>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</si>
  <si>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</si>
  <si>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</si>
  <si>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</si>
  <si>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</si>
  <si>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</si>
  <si>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</si>
  <si>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</si>
  <si>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</si>
  <si>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</si>
  <si>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</si>
  <si>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</si>
  <si>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</si>
  <si>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</si>
  <si>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</si>
  <si>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</si>
  <si>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</si>
  <si>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</si>
  <si>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</si>
  <si>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</si>
  <si>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</si>
  <si>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</si>
  <si>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</si>
  <si>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</si>
  <si>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</si>
  <si>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</si>
  <si>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</si>
  <si>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</si>
  <si>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</si>
  <si>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</si>
  <si>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</si>
  <si>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</si>
  <si>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</si>
  <si>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</si>
  <si>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</si>
  <si>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</si>
  <si>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</si>
  <si>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</si>
  <si>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</si>
  <si>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</si>
  <si>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</si>
  <si>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</si>
  <si>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</si>
  <si>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</si>
  <si>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</si>
  <si>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</si>
  <si>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</si>
  <si>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</si>
  <si>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</si>
  <si>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</si>
  <si>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</si>
  <si>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</si>
  <si>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</si>
  <si>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</si>
  <si>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</si>
  <si>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</si>
  <si>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</si>
  <si>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</si>
  <si>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</si>
  <si>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</si>
  <si>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</si>
  <si>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</si>
  <si>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</si>
  <si>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</si>
  <si>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</si>
  <si>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</si>
  <si>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</si>
  <si>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</si>
  <si>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</si>
  <si>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</si>
  <si>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</si>
  <si>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</si>
  <si>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</si>
  <si>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</si>
  <si>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</si>
  <si>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</si>
  <si>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</si>
  <si>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</si>
  <si>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</si>
  <si>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</si>
  <si>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</si>
  <si>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</si>
  <si>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</si>
  <si>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</si>
  <si>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</si>
  <si>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</si>
  <si>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</si>
  <si>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</si>
  <si>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</si>
  <si>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</si>
  <si>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</si>
  <si>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</si>
  <si>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</si>
  <si>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</si>
  <si>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</si>
  <si>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</si>
  <si>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</si>
  <si>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</si>
  <si>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</si>
  <si>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</si>
  <si>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</si>
  <si>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</si>
  <si>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</si>
  <si>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</si>
  <si>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</si>
  <si>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</si>
  <si>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</si>
  <si>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</si>
  <si>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</si>
  <si>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</si>
  <si>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</si>
  <si>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</si>
  <si>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</si>
  <si>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</si>
  <si>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</si>
  <si>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</si>
  <si>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</si>
  <si>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</si>
  <si>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</si>
  <si>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</si>
  <si>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</si>
  <si>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</si>
  <si>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</si>
  <si>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</si>
  <si>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</si>
  <si>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</si>
  <si>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</si>
  <si>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</si>
  <si>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</si>
  <si>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</si>
  <si>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</si>
  <si>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</si>
  <si>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</si>
  <si>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</si>
  <si>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</si>
  <si>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</si>
  <si>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</si>
  <si>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</si>
  <si>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</si>
  <si>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</si>
  <si>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</si>
  <si>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</si>
  <si>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</si>
  <si>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</si>
  <si>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</si>
  <si>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</si>
  <si>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</si>
  <si>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</si>
  <si>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</si>
  <si>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</si>
  <si>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</si>
  <si>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</si>
  <si>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</si>
  <si>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</si>
  <si>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</si>
  <si>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</si>
  <si>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</si>
  <si>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</si>
  <si>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</si>
  <si>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</si>
  <si>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</si>
  <si>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</si>
  <si>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</si>
  <si>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</si>
  <si>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</si>
  <si>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</si>
  <si>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</si>
  <si>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</si>
  <si>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</si>
  <si>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</si>
  <si>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</si>
  <si>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</si>
  <si>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</si>
  <si>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</si>
  <si>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</si>
  <si>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</si>
  <si>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</si>
  <si>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</si>
  <si>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</si>
  <si>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</si>
  <si>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</si>
  <si>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</si>
  <si>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</si>
  <si>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</si>
  <si>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</si>
  <si>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</si>
  <si>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</si>
  <si>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</si>
  <si>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</si>
  <si>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</si>
  <si>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</si>
  <si>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</si>
  <si>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</si>
  <si>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</si>
  <si>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</si>
  <si>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</si>
  <si>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</si>
  <si>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</si>
  <si>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</si>
  <si>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</si>
  <si>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</si>
  <si>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</si>
  <si>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</si>
  <si>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</si>
  <si>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</si>
  <si>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</si>
  <si>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</si>
  <si>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</si>
  <si>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</si>
  <si>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</si>
  <si>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</si>
  <si>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</si>
  <si>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</si>
  <si>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</si>
  <si>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</si>
  <si>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</si>
  <si>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</si>
  <si>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</si>
  <si>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</si>
  <si>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</si>
  <si>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</si>
  <si>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</si>
  <si>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</si>
  <si>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</si>
  <si>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</si>
  <si>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</si>
  <si>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</si>
  <si>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</si>
  <si>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</si>
  <si>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</si>
  <si>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</si>
  <si>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</si>
  <si>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</si>
  <si>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</si>
  <si>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</si>
  <si>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</si>
  <si>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</si>
  <si>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</si>
  <si>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</si>
  <si>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</si>
  <si>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</si>
  <si>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</si>
  <si>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</si>
  <si>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</si>
  <si>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</si>
  <si>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</si>
  <si>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</si>
  <si>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</si>
  <si>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</si>
  <si>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</si>
  <si>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</si>
  <si>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</si>
  <si>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</si>
  <si>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</si>
  <si>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</si>
  <si>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</si>
  <si>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</si>
  <si>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</si>
  <si>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</si>
  <si>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</si>
  <si>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</si>
  <si>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</si>
  <si>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</si>
  <si>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</si>
  <si>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</si>
  <si>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</si>
  <si>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</si>
  <si>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</si>
  <si>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</si>
  <si>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</si>
  <si>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</si>
  <si>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</si>
  <si>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</si>
  <si>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</si>
  <si>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</si>
  <si>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</si>
  <si>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</si>
  <si>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</si>
  <si>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</si>
  <si>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</si>
  <si>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</si>
  <si>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</si>
  <si>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</si>
  <si>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</si>
  <si>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</si>
  <si>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</si>
  <si>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</si>
  <si>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</si>
  <si>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</si>
  <si>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</si>
  <si>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</si>
  <si>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</si>
  <si>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</si>
  <si>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</si>
  <si>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</si>
  <si>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</si>
  <si>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</si>
  <si>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</si>
  <si>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</si>
  <si>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</si>
  <si>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</si>
  <si>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</si>
  <si>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</si>
  <si>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</si>
  <si>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</si>
  <si>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</si>
  <si>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</si>
  <si>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</si>
  <si>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</si>
  <si>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</si>
  <si>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</si>
  <si>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</si>
  <si>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</si>
  <si>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</si>
  <si>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</si>
  <si>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</si>
  <si>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</si>
  <si>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</si>
  <si>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</si>
  <si>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</si>
  <si>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</si>
  <si>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</si>
  <si>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</si>
  <si>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</si>
  <si>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</si>
  <si>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</si>
  <si>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</si>
  <si>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</si>
  <si>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</si>
  <si>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</si>
  <si>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</si>
  <si>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</si>
  <si>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</si>
  <si>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</si>
  <si>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</si>
  <si>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</si>
  <si>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</si>
  <si>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</si>
  <si>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</si>
  <si>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</si>
  <si>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</si>
  <si>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</si>
  <si>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</si>
  <si>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</si>
  <si>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</si>
  <si>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</si>
  <si>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</si>
  <si>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</si>
  <si>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</si>
  <si>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</si>
  <si>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</si>
  <si>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</si>
  <si>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</si>
  <si>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</si>
  <si>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</si>
  <si>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</si>
  <si>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</si>
  <si>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</si>
  <si>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</si>
  <si>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</si>
  <si>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</si>
  <si>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</si>
  <si>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</si>
  <si>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</si>
  <si>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</si>
  <si>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</si>
  <si>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</si>
  <si>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</si>
  <si>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</si>
  <si>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</si>
  <si>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</si>
  <si>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</si>
  <si>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</si>
  <si>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</si>
  <si>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</si>
  <si>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</si>
  <si>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</si>
  <si>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</si>
  <si>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</si>
  <si>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</si>
  <si>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</si>
  <si>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</si>
  <si>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</si>
  <si>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</si>
  <si>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</si>
  <si>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</si>
  <si>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</si>
  <si>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</si>
  <si>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</si>
  <si>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</si>
  <si>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</si>
  <si>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</si>
  <si>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</si>
  <si>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</si>
  <si>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</si>
  <si>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</si>
  <si>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</si>
  <si>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</si>
  <si>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</si>
  <si>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</si>
  <si>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</si>
  <si>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</si>
  <si>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</si>
  <si>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</si>
  <si>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</si>
  <si>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</si>
  <si>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</si>
  <si>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</si>
  <si>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</si>
  <si>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</si>
  <si>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</si>
  <si>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</si>
  <si>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</si>
  <si>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</si>
  <si>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</si>
  <si>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</si>
  <si>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</si>
  <si>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</si>
  <si>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</si>
  <si>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</si>
  <si>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</si>
  <si>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</si>
  <si>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</si>
  <si>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</si>
  <si>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</si>
  <si>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</si>
  <si>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</si>
  <si>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</si>
  <si>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</si>
  <si>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</si>
  <si>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</si>
  <si>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</si>
  <si>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</si>
  <si>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</si>
  <si>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</si>
  <si>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</si>
  <si>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</si>
  <si>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</si>
  <si>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</si>
  <si>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</si>
  <si>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</si>
  <si>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</si>
  <si>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</si>
  <si>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</si>
  <si>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</si>
  <si>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</si>
  <si>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</si>
  <si>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</si>
  <si>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</si>
  <si>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</si>
  <si>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</si>
  <si>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</si>
  <si>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</si>
  <si>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</si>
  <si>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</si>
  <si>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</si>
  <si>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</si>
  <si>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</si>
  <si>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</si>
  <si>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</si>
  <si>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</si>
  <si>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</si>
  <si>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</si>
  <si>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</si>
  <si>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</si>
  <si>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</si>
  <si>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</si>
  <si>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</si>
  <si>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</si>
  <si>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</si>
  <si>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</si>
  <si>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</si>
  <si>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</si>
  <si>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</si>
  <si>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</si>
  <si>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</si>
  <si>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</si>
  <si>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</si>
  <si>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№пп</t>
  </si>
  <si>
    <t>СМР</t>
  </si>
  <si>
    <t>Величина</t>
  </si>
  <si>
    <t>НДС, %</t>
  </si>
  <si>
    <t>Таблица №1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</si>
  <si>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</si>
  <si>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</si>
  <si>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</si>
  <si>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</si>
  <si>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</si>
  <si>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</si>
  <si>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</si>
  <si>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</si>
  <si>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</si>
  <si>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</si>
  <si>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</si>
  <si>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</si>
  <si>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</si>
  <si>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</si>
  <si>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</si>
  <si>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</si>
  <si>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</si>
  <si>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</si>
  <si>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</si>
  <si>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</si>
  <si>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</si>
  <si>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</si>
  <si>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</si>
  <si>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</si>
  <si>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</si>
  <si>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</si>
  <si>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</si>
  <si>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</si>
  <si>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</si>
  <si>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</si>
  <si>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</si>
  <si>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</si>
  <si>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</si>
  <si>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</si>
  <si>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</si>
  <si>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</si>
  <si>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</si>
  <si>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</si>
  <si>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</si>
  <si>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</si>
  <si>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</si>
  <si>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</si>
  <si>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</si>
  <si>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</si>
  <si>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</si>
  <si>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</si>
  <si>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</si>
  <si>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</si>
  <si>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</si>
  <si>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</si>
  <si>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</si>
  <si>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</si>
  <si>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</si>
  <si>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</si>
  <si>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</si>
  <si>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</si>
  <si>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</si>
  <si>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</si>
  <si>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</si>
  <si>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</si>
  <si>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</si>
  <si>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</si>
  <si>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</si>
  <si>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</si>
  <si>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</si>
  <si>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</si>
  <si>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</si>
  <si>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</si>
  <si>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</si>
  <si>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</si>
  <si>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</si>
  <si>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</si>
  <si>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</si>
  <si>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</si>
  <si>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</si>
  <si>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</si>
  <si>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</si>
  <si>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</si>
  <si>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</si>
  <si>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</si>
  <si>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</si>
  <si>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</si>
  <si>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</si>
  <si>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</si>
  <si>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</si>
  <si>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</si>
  <si>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</si>
  <si>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</si>
  <si>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</si>
  <si>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</si>
  <si>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</si>
  <si>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</si>
  <si>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</si>
  <si>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</si>
  <si>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</si>
  <si>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</si>
  <si>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</si>
  <si>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</si>
  <si>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</si>
  <si>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</si>
  <si>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</si>
  <si>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</si>
  <si>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</si>
  <si>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</si>
  <si>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</si>
  <si>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</si>
  <si>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</si>
  <si>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</si>
  <si>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</si>
  <si>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</si>
  <si>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</si>
  <si>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</si>
  <si>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</si>
  <si>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</si>
  <si>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</si>
  <si>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</si>
  <si>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</si>
  <si>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</si>
  <si>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</si>
  <si>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</si>
  <si>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</si>
  <si>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</si>
  <si>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</si>
  <si>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</si>
  <si>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</si>
  <si>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</si>
  <si>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</si>
  <si>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</si>
  <si>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</si>
  <si>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</si>
  <si>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</si>
  <si>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</si>
  <si>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</si>
  <si>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</si>
  <si>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</si>
  <si>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</si>
  <si>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</si>
  <si>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</si>
  <si>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</si>
  <si>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</si>
  <si>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</si>
  <si>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</si>
  <si>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</si>
  <si>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</si>
  <si>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</si>
  <si>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</si>
  <si>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</si>
  <si>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</si>
  <si>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</si>
  <si>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</si>
  <si>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</si>
  <si>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</si>
  <si>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</si>
  <si>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</si>
  <si>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</si>
  <si>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</si>
  <si>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</si>
  <si>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</si>
  <si>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</si>
  <si>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</si>
  <si>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</si>
  <si>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</si>
  <si>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</si>
  <si>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</si>
  <si>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</si>
  <si>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</si>
  <si>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</si>
  <si>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</si>
  <si>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</si>
  <si>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</si>
  <si>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</si>
  <si>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</si>
  <si>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</si>
  <si>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</si>
  <si>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</si>
  <si>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</si>
  <si>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</si>
  <si>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</si>
  <si>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</si>
  <si>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</si>
  <si>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</si>
  <si>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</si>
  <si>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</si>
  <si>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</si>
  <si>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</si>
  <si>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</si>
  <si>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</si>
  <si>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</si>
  <si>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</si>
  <si>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</si>
  <si>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</si>
  <si>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</si>
  <si>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</si>
  <si>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</si>
  <si>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</si>
  <si>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</si>
  <si>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</si>
  <si>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</si>
  <si>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</si>
  <si>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</si>
  <si>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</si>
  <si>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</si>
  <si>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</si>
  <si>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</si>
  <si>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</si>
  <si>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</si>
  <si>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</si>
  <si>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</si>
  <si>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</si>
  <si>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</si>
  <si>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</si>
  <si>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</si>
  <si>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</si>
  <si>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</si>
  <si>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</si>
  <si>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</si>
  <si>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</si>
  <si>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</si>
  <si>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</si>
  <si>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</si>
  <si>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</si>
  <si>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</si>
  <si>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</si>
  <si>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</si>
  <si>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</si>
  <si>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</si>
  <si>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</si>
  <si>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</si>
  <si>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</si>
  <si>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</si>
  <si>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</si>
  <si>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</si>
  <si>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</si>
  <si>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</si>
  <si>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</si>
  <si>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</si>
  <si>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</si>
  <si>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</si>
  <si>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</si>
  <si>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</si>
  <si>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</si>
  <si>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</si>
  <si>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</si>
  <si>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</si>
  <si>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</si>
  <si>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</si>
  <si>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</si>
  <si>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</si>
  <si>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</si>
  <si>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</si>
  <si>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</si>
  <si>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</si>
  <si>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</si>
  <si>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</si>
  <si>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</si>
  <si>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</si>
  <si>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</si>
  <si>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</si>
  <si>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</si>
  <si>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</si>
  <si>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</si>
  <si>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</si>
  <si>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</si>
  <si>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</si>
  <si>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</si>
  <si>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</si>
  <si>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</si>
  <si>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</si>
  <si>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</si>
  <si>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</si>
  <si>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</si>
  <si>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</si>
  <si>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</si>
  <si>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</si>
  <si>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</si>
  <si>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</si>
  <si>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</si>
  <si>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</si>
  <si>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</si>
  <si>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</si>
  <si>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</si>
  <si>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</si>
  <si>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</si>
  <si>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</si>
  <si>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</si>
  <si>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</si>
  <si>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</si>
  <si>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</si>
  <si>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</si>
  <si>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</si>
  <si>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</si>
  <si>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</si>
  <si>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</si>
  <si>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</si>
  <si>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</si>
  <si>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</si>
  <si>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</si>
  <si>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</si>
  <si>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</si>
  <si>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</si>
  <si>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</si>
  <si>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</si>
  <si>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</si>
  <si>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</si>
  <si>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</si>
  <si>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</si>
  <si>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</si>
  <si>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</si>
  <si>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</si>
  <si>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</si>
  <si>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</si>
  <si>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</si>
  <si>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</si>
  <si>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</si>
  <si>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</si>
  <si>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</si>
  <si>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</si>
  <si>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</si>
  <si>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</si>
  <si>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</si>
  <si>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</si>
  <si>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</si>
  <si>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</si>
  <si>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</si>
  <si>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</si>
  <si>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</si>
  <si>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</si>
  <si>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</si>
  <si>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</si>
  <si>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</si>
  <si>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</si>
  <si>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</si>
  <si>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</si>
  <si>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</si>
  <si>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</si>
  <si>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</si>
  <si>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</si>
  <si>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</si>
  <si>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</si>
  <si>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</si>
  <si>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</si>
  <si>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</si>
  <si>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</si>
  <si>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</si>
  <si>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</si>
  <si>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</si>
  <si>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</si>
  <si>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</si>
  <si>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</si>
  <si>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</si>
  <si>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</si>
  <si>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</si>
  <si>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</si>
  <si>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</si>
  <si>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</si>
  <si>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</si>
  <si>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</si>
  <si>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</si>
  <si>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</si>
  <si>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</si>
  <si>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</si>
  <si>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</si>
  <si>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</si>
  <si>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</si>
  <si>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</si>
  <si>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</si>
  <si>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</si>
  <si>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</si>
  <si>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</si>
  <si>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</si>
  <si>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</si>
  <si>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</si>
  <si>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</si>
  <si>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</si>
  <si>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</si>
  <si>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</si>
  <si>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</si>
  <si>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</si>
  <si>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</si>
  <si>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</si>
  <si>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</si>
  <si>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</si>
  <si>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</si>
  <si>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</si>
  <si>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</si>
  <si>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</si>
  <si>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</si>
  <si>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</si>
  <si>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</si>
  <si>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</si>
  <si>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</si>
  <si>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</si>
  <si>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</si>
  <si>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</si>
  <si>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</si>
  <si>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</si>
  <si>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</si>
  <si>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</si>
  <si>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</si>
  <si>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</si>
  <si>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</si>
  <si>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</si>
  <si>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</si>
  <si>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</si>
  <si>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</si>
  <si>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</si>
  <si>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</si>
  <si>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</si>
  <si>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</si>
  <si>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</si>
  <si>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</si>
  <si>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</si>
  <si>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</si>
  <si>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</si>
  <si>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</si>
  <si>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</si>
  <si>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</si>
  <si>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</si>
  <si>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</si>
  <si>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</si>
  <si>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</si>
  <si>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</si>
  <si>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</si>
  <si>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</si>
  <si>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</si>
  <si>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</si>
  <si>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</si>
  <si>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</si>
  <si>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</si>
  <si>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</si>
  <si>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</si>
  <si>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</si>
  <si>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</si>
  <si>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</si>
  <si>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</si>
  <si>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</si>
  <si>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</si>
  <si>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</si>
  <si>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</si>
  <si>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</si>
  <si>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</si>
  <si>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</si>
  <si>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</si>
  <si>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</si>
  <si>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</si>
  <si>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</si>
  <si>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</si>
  <si>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</si>
  <si>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</si>
  <si>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</si>
  <si>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</si>
  <si>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</si>
  <si>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</si>
  <si>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</si>
  <si>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</si>
  <si>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</si>
  <si>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</si>
  <si>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</si>
  <si>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</si>
  <si>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</si>
  <si>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</si>
  <si>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</si>
  <si>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</si>
  <si>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</si>
  <si>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</si>
  <si>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</si>
  <si>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</si>
  <si>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</si>
  <si>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</si>
  <si>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</si>
  <si>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</si>
  <si>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</si>
  <si>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</si>
  <si>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</si>
  <si>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</si>
  <si>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</si>
  <si>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</si>
  <si>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</si>
  <si>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</si>
  <si>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</si>
  <si>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</si>
  <si>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</si>
  <si>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</si>
  <si>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</si>
  <si>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</si>
  <si>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</si>
  <si>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</si>
  <si>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</si>
  <si>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</si>
  <si>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</si>
  <si>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</si>
  <si>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</si>
  <si>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</si>
  <si>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</si>
  <si>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</si>
  <si>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</si>
  <si>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</si>
  <si>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</si>
  <si>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</si>
  <si>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</si>
  <si>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</si>
  <si>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</si>
  <si>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</si>
  <si>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</si>
  <si>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</si>
  <si>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</si>
  <si>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</si>
  <si>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</si>
  <si>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</si>
  <si>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</si>
  <si>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</si>
  <si>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</si>
  <si>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</si>
  <si>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</si>
  <si>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</si>
  <si>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</si>
  <si>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</si>
  <si>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</si>
  <si>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</si>
  <si>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</si>
  <si>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</si>
  <si>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</si>
  <si>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</si>
  <si>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</si>
  <si>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Итоговая расчетная стоимость ценообразования:</t>
  </si>
  <si>
    <t>РАЗДЕЛ 1:МОНТАЖ ОПОРЫ ST-0162-22-BSS-Б-24/1-КМ ВЫСОТОЙ 24 М.</t>
  </si>
  <si>
    <t>2025 год c 12%
1-квартал</t>
  </si>
  <si>
    <t>Таблица№2</t>
  </si>
  <si>
    <t>Таблица №3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</si>
  <si>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№3</t>
    </r>
  </si>
  <si>
    <t>*Предложенная участником Величина прочих затрат Подрядчика-%, должна указываться не выше по месту регистрации Участника в налоговых органах и не выше целевого значения в таблице №2 (17,27%).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</si>
  <si>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 xml:space="preserve">);Таблиц №2-(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№3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Таблице№3,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</si>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</sst>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2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14" applyNumberFormat="0" applyAlignment="0" applyProtection="0"/>
    <xf numFmtId="0" fontId="16" fillId="27" borderId="15" applyNumberFormat="0" applyAlignment="0" applyProtection="0"/>
    <xf numFmtId="0" fontId="17" fillId="27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8" borderId="20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2" fillId="0" borderId="0"/>
    <xf numFmtId="0" fontId="25" fillId="30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13" fillId="0" borderId="0" applyFont="0" applyFill="0" applyBorder="0" applyAlignment="0" applyProtection="0"/>
    <xf numFmtId="0" fontId="27" fillId="0" borderId="22" applyNumberFormat="0" applyFill="0" applyAlignment="0" applyProtection="0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9" fillId="32" borderId="0" applyNumberFormat="0" applyBorder="0" applyAlignment="0" applyProtection="0"/>
    <xf numFmtId="0" fontId="46" fillId="0" borderId="0"/>
    <xf numFmtId="164" fontId="46" fillId="0" borderId="0" applyFont="0" applyFill="0" applyBorder="0" applyAlignment="0" applyProtection="0"/>
  </cellStyleXfs>
  <cellXfs count="137">
    <xf numFmtId="0" fontId="0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39" fillId="0" borderId="0" xfId="0" applyFont="1" applyAlignment="1" applyProtection="1">
      <alignment vertical="top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36" applyFont="1" applyFill="1"/>
    <xf numFmtId="0" fontId="31" fillId="0" borderId="23" xfId="36" applyFont="1" applyFill="1" applyBorder="1" applyAlignment="1">
      <alignment horizontal="center" vertical="center" wrapText="1"/>
    </xf>
    <xf numFmtId="0" fontId="36" fillId="0" borderId="23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4" fontId="36" fillId="0" borderId="23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30" fillId="0" borderId="23" xfId="36" applyNumberFormat="1" applyFont="1" applyFill="1" applyBorder="1" applyAlignment="1">
      <alignment horizontal="center" vertical="center" wrapText="1"/>
    </xf>
    <xf numFmtId="3" fontId="30" fillId="0" borderId="23" xfId="36" applyNumberFormat="1" applyFont="1" applyFill="1" applyBorder="1" applyAlignment="1">
      <alignment horizontal="right" vertical="center" wrapText="1"/>
    </xf>
    <xf numFmtId="4" fontId="32" fillId="0" borderId="23" xfId="36" applyNumberFormat="1" applyFont="1" applyFill="1" applyBorder="1" applyAlignment="1">
      <alignment horizontal="right" vertical="center" wrapText="1"/>
    </xf>
    <xf numFmtId="3" fontId="32" fillId="0" borderId="23" xfId="36" applyNumberFormat="1" applyFont="1" applyFill="1" applyBorder="1" applyAlignment="1">
      <alignment horizontal="right" vertical="center" wrapText="1"/>
    </xf>
    <xf numFmtId="0" fontId="30" fillId="0" borderId="23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6" fillId="0" borderId="23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30" fillId="0" borderId="24" xfId="36" applyNumberFormat="1" applyFont="1" applyFill="1" applyBorder="1" applyAlignment="1">
      <alignment horizontal="center" vertical="center" wrapText="1"/>
    </xf>
    <xf numFmtId="49" fontId="30" fillId="0" borderId="23" xfId="36" applyNumberFormat="1" applyFont="1" applyFill="1" applyBorder="1" applyAlignment="1">
      <alignment horizontal="center" vertical="center" wrapText="1"/>
    </xf>
    <xf numFmtId="0" fontId="30" fillId="0" borderId="23" xfId="36" applyFont="1" applyFill="1" applyBorder="1" applyAlignment="1">
      <alignment horizontal="left" vertical="center" wrapText="1"/>
    </xf>
    <xf numFmtId="49" fontId="32" fillId="0" borderId="24" xfId="36" applyNumberFormat="1" applyFont="1" applyFill="1" applyBorder="1" applyAlignment="1">
      <alignment horizontal="center" vertical="center" wrapText="1"/>
    </xf>
    <xf numFmtId="49" fontId="32" fillId="0" borderId="23" xfId="36" applyNumberFormat="1" applyFont="1" applyFill="1" applyBorder="1" applyAlignment="1">
      <alignment horizontal="center" vertical="center" wrapText="1"/>
    </xf>
    <xf numFmtId="0" fontId="32" fillId="0" borderId="23" xfId="36" applyFont="1" applyFill="1" applyBorder="1" applyAlignment="1">
      <alignment horizontal="left" vertical="center" wrapText="1"/>
    </xf>
    <xf numFmtId="0" fontId="32" fillId="0" borderId="23" xfId="36" applyFont="1" applyFill="1" applyBorder="1" applyAlignment="1">
      <alignment horizontal="center" vertical="center" wrapText="1"/>
    </xf>
    <xf numFmtId="0" fontId="32" fillId="0" borderId="23" xfId="36" applyFont="1" applyFill="1" applyBorder="1" applyAlignment="1">
      <alignment horizontal="right" vertical="center" wrapText="1"/>
    </xf>
    <xf numFmtId="0" fontId="30" fillId="0" borderId="23" xfId="36" applyFont="1" applyFill="1" applyBorder="1" applyAlignment="1">
      <alignment horizontal="right" vertical="center" wrapText="1"/>
    </xf>
    <xf numFmtId="9" fontId="30" fillId="0" borderId="23" xfId="40" applyFont="1" applyFill="1" applyBorder="1" applyAlignment="1">
      <alignment horizontal="center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6" xfId="36" applyFont="1" applyFill="1" applyBorder="1" applyAlignment="1">
      <alignment horizontal="center" vertical="center" wrapText="1"/>
    </xf>
    <xf numFmtId="10" fontId="30" fillId="0" borderId="23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1" fillId="0" borderId="30" xfId="36" applyFont="1" applyFill="1" applyBorder="1" applyAlignment="1">
      <alignment horizontal="center" vertical="center" wrapText="1"/>
    </xf>
    <xf numFmtId="4" fontId="44" fillId="0" borderId="23" xfId="36" applyNumberFormat="1" applyFont="1" applyFill="1" applyBorder="1" applyAlignment="1">
      <alignment horizontal="right" vertical="center" wrapText="1"/>
    </xf>
    <xf numFmtId="0" fontId="36" fillId="0" borderId="37" xfId="36" applyFont="1" applyFill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10" fontId="35" fillId="0" borderId="11" xfId="40" applyNumberFormat="1" applyFont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1" fillId="0" borderId="1" xfId="0" applyNumberFormat="1" applyFont="1" applyBorder="1" applyAlignment="1" applyProtection="1">
      <alignment vertical="center" wrapText="1"/>
      <protection locked="0"/>
    </xf>
    <xf numFmtId="3" fontId="6" fillId="0" borderId="1" xfId="0" applyNumberFormat="1" applyFont="1" applyBorder="1" applyAlignment="1">
      <alignment vertical="center" wrapText="1"/>
    </xf>
    <xf numFmtId="0" fontId="5" fillId="0" borderId="38" xfId="0" applyFont="1" applyBorder="1" applyAlignment="1">
      <alignment vertical="center" wrapText="1"/>
    </xf>
    <xf numFmtId="0" fontId="0" fillId="0" borderId="39" xfId="0" applyFont="1" applyBorder="1" applyAlignment="1">
      <alignment horizontal="centerContinuous"/>
    </xf>
    <xf numFmtId="0" fontId="0" fillId="0" borderId="41" xfId="0" applyFont="1" applyBorder="1" applyAlignment="1">
      <alignment horizontal="centerContinuous"/>
    </xf>
    <xf numFmtId="10" fontId="35" fillId="0" borderId="42" xfId="40" applyNumberFormat="1" applyFont="1" applyBorder="1" applyAlignment="1" applyProtection="1">
      <alignment horizontal="center" vertical="center" wrapText="1"/>
      <protection locked="0"/>
    </xf>
    <xf numFmtId="10" fontId="45" fillId="0" borderId="42" xfId="40" applyNumberFormat="1" applyFont="1" applyBorder="1" applyAlignment="1" applyProtection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40" xfId="0" applyFont="1" applyBorder="1" applyAlignment="1">
      <alignment horizontal="centerContinuous"/>
    </xf>
    <xf numFmtId="3" fontId="6" fillId="0" borderId="0" xfId="0" applyNumberFormat="1" applyFont="1" applyBorder="1" applyAlignment="1">
      <alignment vertical="center" wrapText="1"/>
    </xf>
    <xf numFmtId="10" fontId="36" fillId="0" borderId="23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10" fontId="39" fillId="0" borderId="0" xfId="0" applyNumberFormat="1" applyFont="1" applyAlignment="1" applyProtection="1">
      <alignment vertical="top" wrapText="1"/>
      <protection locked="0"/>
    </xf>
    <xf numFmtId="4" fontId="39" fillId="0" borderId="0" xfId="0" applyNumberFormat="1" applyFont="1" applyAlignment="1" applyProtection="1">
      <alignment vertical="top" wrapText="1"/>
      <protection locked="0"/>
    </xf>
    <xf numFmtId="10" fontId="0" fillId="0" borderId="0" xfId="0" applyNumberFormat="1" applyFont="1"/>
    <xf numFmtId="0" fontId="31" fillId="0" borderId="25" xfId="36" applyFont="1" applyFill="1" applyBorder="1" applyAlignment="1">
      <alignment horizontal="center" vertical="center" wrapText="1"/>
    </xf>
    <xf numFmtId="0" fontId="31" fillId="0" borderId="26" xfId="36" applyFont="1" applyFill="1" applyBorder="1" applyAlignment="1">
      <alignment horizontal="center" vertical="center" wrapText="1"/>
    </xf>
    <xf numFmtId="0" fontId="31" fillId="0" borderId="27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3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left" vertical="center" wrapText="1"/>
    </xf>
    <xf numFmtId="0" fontId="31" fillId="0" borderId="28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31" xfId="36" applyFont="1" applyFill="1" applyBorder="1" applyAlignment="1">
      <alignment horizontal="center" vertical="center" wrapText="1"/>
    </xf>
    <xf numFmtId="0" fontId="31" fillId="0" borderId="32" xfId="36" applyFont="1" applyFill="1" applyBorder="1" applyAlignment="1">
      <alignment horizontal="center" vertical="center" wrapText="1"/>
    </xf>
    <xf numFmtId="0" fontId="31" fillId="0" borderId="33" xfId="36" applyFont="1" applyFill="1" applyBorder="1" applyAlignment="1">
      <alignment horizontal="center" vertical="center" wrapText="1"/>
    </xf>
    <xf numFmtId="0" fontId="36" fillId="0" borderId="34" xfId="36" applyFont="1" applyFill="1" applyBorder="1" applyAlignment="1">
      <alignment horizontal="center" vertical="center" wrapText="1"/>
    </xf>
    <xf numFmtId="0" fontId="36" fillId="0" borderId="35" xfId="36" applyFont="1" applyFill="1" applyBorder="1" applyAlignment="1">
      <alignment horizontal="center" vertical="center" wrapText="1"/>
    </xf>
    <xf numFmtId="0" fontId="36" fillId="0" borderId="36" xfId="36" applyFont="1" applyFill="1" applyBorder="1" applyAlignment="1">
      <alignment horizontal="center" vertical="center" wrapText="1"/>
    </xf>
    <xf numFmtId="0" fontId="31" fillId="0" borderId="30" xfId="36" applyFont="1" applyFill="1" applyBorder="1" applyAlignment="1">
      <alignment horizontal="center" vertical="center" wrapText="1"/>
    </xf>
    <xf numFmtId="0" fontId="31" fillId="0" borderId="29" xfId="36" applyFont="1" applyFill="1" applyBorder="1" applyAlignment="1">
      <alignment horizontal="center" vertical="center" wrapText="1"/>
    </xf>
    <xf numFmtId="0" fontId="31" fillId="0" borderId="23" xfId="36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" xfId="0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/>
    </xf>
    <xf numFmtId="4" fontId="35" fillId="0" borderId="42" xfId="40" applyNumberFormat="1" applyFont="1" applyBorder="1" applyAlignment="1" applyProtection="1">
      <alignment horizontal="center" vertical="center" wrapText="1"/>
      <protection locked="0"/>
    </xf>
    <xf numFmtId="4" fontId="45" fillId="0" borderId="42" xfId="40" applyNumberFormat="1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9" fillId="0" borderId="0" xfId="0" applyFont="1" applyAlignment="1" applyProtection="1">
      <alignment vertical="top" wrapText="1"/>
    </xf>
    <xf numFmtId="0" fontId="0" fillId="0" borderId="0" xfId="0" applyFont="1" applyProtection="1"/>
    <xf numFmtId="0" fontId="33" fillId="0" borderId="1" xfId="0" applyFont="1" applyBorder="1" applyAlignment="1" applyProtection="1">
      <alignment horizontal="center" vertical="center"/>
    </xf>
    <xf numFmtId="0" fontId="33" fillId="0" borderId="1" xfId="0" applyFont="1" applyBorder="1" applyAlignment="1" applyProtection="1">
      <alignment horizontal="left" vertical="top" wrapText="1"/>
    </xf>
    <xf numFmtId="0" fontId="33" fillId="0" borderId="5" xfId="0" applyFont="1" applyBorder="1" applyAlignment="1" applyProtection="1">
      <alignment horizontal="center" wrapText="1"/>
    </xf>
    <xf numFmtId="0" fontId="33" fillId="0" borderId="5" xfId="0" applyFont="1" applyBorder="1" applyAlignment="1" applyProtection="1">
      <alignment vertical="center" wrapText="1"/>
    </xf>
    <xf numFmtId="0" fontId="33" fillId="0" borderId="5" xfId="0" applyFont="1" applyBorder="1" applyAlignment="1" applyProtection="1">
      <alignment horizontal="center" vertical="center" wrapText="1"/>
    </xf>
    <xf numFmtId="0" fontId="33" fillId="0" borderId="7" xfId="0" applyFont="1" applyBorder="1" applyAlignment="1" applyProtection="1">
      <alignment horizontal="center" vertical="center" wrapText="1"/>
    </xf>
    <xf numFmtId="0" fontId="33" fillId="0" borderId="7" xfId="0" applyFont="1" applyBorder="1" applyAlignment="1" applyProtection="1">
      <alignment horizontal="center" vertical="center"/>
    </xf>
    <xf numFmtId="0" fontId="33" fillId="0" borderId="5" xfId="0" applyFont="1" applyBorder="1" applyAlignment="1" applyProtection="1">
      <alignment vertical="center"/>
    </xf>
    <xf numFmtId="0" fontId="33" fillId="0" borderId="13" xfId="0" applyFont="1" applyBorder="1" applyAlignment="1" applyProtection="1">
      <alignment horizontal="center" wrapText="1"/>
    </xf>
    <xf numFmtId="0" fontId="33" fillId="0" borderId="13" xfId="0" applyFont="1" applyBorder="1" applyAlignment="1" applyProtection="1">
      <alignment vertical="center" wrapText="1"/>
    </xf>
    <xf numFmtId="0" fontId="33" fillId="0" borderId="13" xfId="0" applyFont="1" applyBorder="1" applyAlignment="1" applyProtection="1">
      <alignment horizontal="center" vertical="center" wrapText="1"/>
    </xf>
    <xf numFmtId="0" fontId="33" fillId="0" borderId="7" xfId="0" applyFont="1" applyBorder="1" applyAlignment="1" applyProtection="1">
      <alignment vertical="center"/>
    </xf>
    <xf numFmtId="0" fontId="33" fillId="0" borderId="43" xfId="0" applyFont="1" applyBorder="1" applyAlignment="1" applyProtection="1">
      <alignment horizontal="center" vertical="center" wrapText="1"/>
    </xf>
    <xf numFmtId="0" fontId="33" fillId="0" borderId="43" xfId="0" applyFont="1" applyBorder="1" applyAlignment="1" applyProtection="1">
      <alignment vertical="center"/>
    </xf>
    <xf numFmtId="0" fontId="34" fillId="0" borderId="1" xfId="0" applyFont="1" applyBorder="1" applyAlignment="1" applyProtection="1">
      <alignment horizontal="center" wrapText="1"/>
    </xf>
    <xf numFmtId="0" fontId="38" fillId="0" borderId="1" xfId="0" applyFont="1" applyBorder="1" applyAlignment="1" applyProtection="1">
      <alignment vertical="center" wrapText="1"/>
    </xf>
    <xf numFmtId="0" fontId="34" fillId="0" borderId="1" xfId="0" applyFont="1" applyBorder="1" applyAlignment="1" applyProtection="1">
      <alignment horizontal="center" vertical="center" wrapText="1"/>
    </xf>
    <xf numFmtId="0" fontId="39" fillId="0" borderId="1" xfId="0" applyFont="1" applyBorder="1" applyAlignment="1" applyProtection="1">
      <alignment horizontal="center" vertical="center" wrapText="1"/>
    </xf>
    <xf numFmtId="3" fontId="34" fillId="0" borderId="1" xfId="0" applyNumberFormat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vertical="center" wrapText="1"/>
    </xf>
    <xf numFmtId="0" fontId="34" fillId="0" borderId="9" xfId="0" applyFont="1" applyBorder="1" applyAlignment="1" applyProtection="1">
      <alignment horizontal="center" wrapText="1"/>
    </xf>
    <xf numFmtId="0" fontId="38" fillId="0" borderId="9" xfId="0" applyFont="1" applyBorder="1" applyAlignment="1" applyProtection="1">
      <alignment horizontal="center" vertical="center" wrapText="1"/>
    </xf>
    <xf numFmtId="0" fontId="40" fillId="0" borderId="8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vertical="center" wrapText="1"/>
    </xf>
    <xf numFmtId="0" fontId="38" fillId="0" borderId="8" xfId="0" applyFont="1" applyBorder="1" applyAlignment="1" applyProtection="1">
      <alignment horizontal="center" vertical="center" wrapText="1"/>
    </xf>
    <xf numFmtId="0" fontId="38" fillId="0" borderId="8" xfId="0" applyFont="1" applyBorder="1" applyAlignment="1" applyProtection="1">
      <alignment horizontal="justify" vertical="center" wrapText="1"/>
    </xf>
    <xf numFmtId="4" fontId="50" fillId="0" borderId="8" xfId="0" applyNumberFormat="1" applyFont="1" applyBorder="1" applyAlignment="1" applyProtection="1">
      <alignment horizontal="center" vertical="center" wrapText="1"/>
    </xf>
    <xf numFmtId="0" fontId="48" fillId="0" borderId="11" xfId="0" applyFont="1" applyBorder="1" applyAlignment="1" applyProtection="1">
      <alignment horizontal="center" vertical="center" wrapText="1"/>
    </xf>
    <xf numFmtId="0" fontId="49" fillId="0" borderId="6" xfId="0" applyFont="1" applyBorder="1" applyAlignment="1" applyProtection="1">
      <alignment horizontal="center" vertical="center" wrapText="1"/>
    </xf>
    <xf numFmtId="0" fontId="49" fillId="0" borderId="2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  <sheetName val="Лист4"/>
      <sheetName val="Лист3"/>
      <sheetName val="Сайты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>
            <v>0</v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>
            <v>0</v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>
            <v>0</v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>
            <v>0</v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>
            <v>0</v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>
            <v>0</v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>
            <v>0</v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>
            <v>0</v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>
            <v>0</v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>
            <v>0</v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>
            <v>0</v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>
            <v>0</v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>
            <v>0</v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>
            <v>0</v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>
            <v>0</v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>
            <v>0</v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>
            <v>0</v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>
            <v>0</v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>
            <v>0</v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>
            <v>0</v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>
            <v>0</v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>
            <v>0</v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>
            <v>0</v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>
            <v>0</v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>
            <v>0</v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>
            <v>0</v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>
            <v>0</v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>
            <v>0</v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>
            <v>0</v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>
            <v>0</v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>
            <v>0</v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>
            <v>0</v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>
            <v>0</v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>
            <v>0</v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>
            <v>0</v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>
            <v>0</v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>
            <v>0</v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>
            <v>0</v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>
            <v>0</v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>
            <v>0</v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>
            <v>0</v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>
            <v>0</v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>
            <v>0</v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>
            <v>0</v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>
            <v>0</v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>
            <v>0</v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>
            <v>0</v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>
            <v>0</v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>
            <v>0</v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>
            <v>0</v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>
            <v>0</v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>
            <v>0</v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>
            <v>0</v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>
            <v>0</v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>
            <v>0</v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>
            <v>0</v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>
            <v>0</v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>
            <v>0</v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>
            <v>0</v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>
            <v>0</v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>
            <v>0</v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>
            <v>0</v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>
            <v>0</v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>
            <v>0</v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>
            <v>0</v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>
            <v>0</v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>
            <v>0</v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>
            <v>0</v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>
            <v>0</v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>
            <v>0</v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>
            <v>0</v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>
            <v>0</v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>
            <v>0</v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>
            <v>0</v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>
            <v>0</v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>
            <v>0</v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>
            <v>0</v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>
            <v>0</v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>
            <v>0</v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>
            <v>0</v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>
            <v>0</v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>
            <v>0</v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>
            <v>0</v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>
            <v>0</v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>
            <v>0</v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>
            <v>0</v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>
            <v>0</v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>
            <v>0</v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>
            <v>0</v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>
            <v>0</v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>
            <v>0</v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>
            <v>0</v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>
            <v>0</v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>
            <v>0</v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>
            <v>0</v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>
            <v>0</v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>
            <v>0</v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>
            <v>0</v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>
            <v>0</v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>
            <v>0</v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>
            <v>0</v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>
            <v>0</v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>
            <v>0</v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>
            <v>0</v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>
            <v>0</v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>
            <v>0</v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>
            <v>0</v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>
            <v>0</v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>
            <v>0</v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>
            <v>0</v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>
            <v>0</v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>
            <v>0</v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>
            <v>0</v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>
            <v>0</v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>
            <v>0</v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>
            <v>0</v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>
            <v>0</v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>
            <v>0</v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>
            <v>0</v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>
            <v>0</v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>
            <v>0</v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>
            <v>0</v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>
            <v>0</v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>
            <v>0</v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>
            <v>0</v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>
            <v>0</v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>
            <v>0</v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>
            <v>0</v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>
            <v>0</v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>
            <v>0</v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>
            <v>0</v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>
            <v>0</v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>
            <v>0</v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>
            <v>0</v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>
            <v>0</v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>
            <v>0</v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>
            <v>0</v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>
            <v>0</v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>
            <v>0</v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>
            <v>0</v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>
            <v>0</v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>
            <v>0</v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>
            <v>0</v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>
            <v>0</v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>
            <v>0</v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>
            <v>0</v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>
            <v>0</v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>
            <v>0</v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>
            <v>0</v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>
            <v>0</v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>
            <v>0</v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>
            <v>0</v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>
            <v>0</v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>
            <v>0</v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>
            <v>0</v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>
            <v>0</v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>
            <v>0</v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>
            <v>0</v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>
            <v>0</v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>
            <v>0</v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>
            <v>0</v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>
            <v>0</v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>
            <v>0</v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>
            <v>0</v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>
            <v>0</v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>
            <v>0</v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>
            <v>0</v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>
            <v>0</v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>
            <v>0</v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>
            <v>0</v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>
            <v>0</v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>
            <v>0</v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>
            <v>0</v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>
            <v>0</v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>
            <v>0</v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>
            <v>0</v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>
            <v>0</v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>
            <v>0</v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>
            <v>0</v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>
            <v>0</v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>
            <v>0</v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>
            <v>0</v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>
            <v>0</v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>
            <v>0</v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>
            <v>0</v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>
            <v>0</v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>
            <v>0</v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>
            <v>0</v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>
            <v>0</v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>
            <v>0</v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>
            <v>0</v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>
            <v>0</v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>
            <v>0</v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>
            <v>0</v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>
            <v>0</v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>
            <v>0</v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>
            <v>0</v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>
            <v>0</v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>
            <v>0</v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>
            <v>0</v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>
            <v>0</v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>
            <v>0</v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>
            <v>0</v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>
            <v>0</v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>
            <v>0</v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>
            <v>0</v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>
            <v>0</v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>
            <v>0</v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>
            <v>0</v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>
            <v>0</v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>
            <v>0</v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>
            <v>0</v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>
            <v>0</v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>
            <v>0</v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>
            <v>0</v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>
            <v>0</v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>
            <v>0</v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>
            <v>0</v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>
            <v>0</v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>
            <v>0</v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>
            <v>0</v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>
            <v>0</v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>
            <v>0</v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>
            <v>0</v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>
            <v>0</v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>
            <v>0</v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>
            <v>0</v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>
            <v>0</v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>
            <v>0</v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>
            <v>0</v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>
            <v>0</v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>
            <v>0</v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>
            <v>0</v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>
            <v>0</v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>
            <v>0</v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>
            <v>0</v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>
            <v>0</v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>
            <v>0</v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>
            <v>0</v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>
            <v>0</v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>
            <v>0</v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>
            <v>0</v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>
            <v>0</v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>
            <v>0</v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>
            <v>0</v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>
            <v>0</v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>
            <v>0</v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>
            <v>0</v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>
            <v>0</v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>
            <v>0</v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>
            <v>0</v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>
            <v>0</v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>
            <v>0</v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>
            <v>0</v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>
            <v>0</v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>
            <v>0</v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>
            <v>0</v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>
            <v>0</v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>
            <v>0</v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>
            <v>0</v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>
            <v>0</v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>
            <v>0</v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>
            <v>0</v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>
            <v>0</v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>
            <v>0</v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>
            <v>0</v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>
            <v>0</v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>
            <v>0</v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>
            <v>0</v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>
            <v>0</v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>
            <v>0</v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>
            <v>0</v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>
            <v>0</v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>
            <v>0</v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>
            <v>0</v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>
            <v>0</v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>
            <v>0</v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>
            <v>0</v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>
            <v>0</v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>
            <v>0</v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>
            <v>0</v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>
            <v>0</v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>
            <v>0</v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>
            <v>0</v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>
            <v>0</v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>
            <v>0</v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>
            <v>0</v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>
            <v>0</v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>
            <v>0</v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>
            <v>0</v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>
            <v>0</v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>
            <v>0</v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>
            <v>0</v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>
            <v>0</v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>
            <v>0</v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>
            <v>0</v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>
            <v>0</v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>
            <v>0</v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>
            <v>0</v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>
            <v>0</v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>
            <v>0</v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>
            <v>0</v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>
            <v>0</v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>
            <v>0</v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>
            <v>0</v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>
            <v>0</v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>
            <v>0</v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>
            <v>0</v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>
            <v>0</v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>
            <v>0</v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>
            <v>0</v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>
            <v>0</v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>
            <v>0</v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>
            <v>0</v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>
            <v>0</v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>
            <v>0</v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>
            <v>0</v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>
            <v>0</v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>
            <v>0</v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>
            <v>0</v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>
            <v>0</v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>
            <v>0</v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>
            <v>0</v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>
            <v>0</v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>
            <v>0</v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>
            <v>0</v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>
            <v>0</v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>
            <v>0</v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>
            <v>0</v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>
            <v>0</v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>
            <v>0</v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>
            <v>0</v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>
            <v>0</v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>
            <v>0</v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>
            <v>0</v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>
            <v>0</v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>
            <v>0</v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>
            <v>0</v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>
            <v>0</v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>
            <v>0</v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>
            <v>0</v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>
            <v>0</v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>
            <v>0</v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>
            <v>0</v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>
            <v>0</v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>
            <v>0</v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>
            <v>0</v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>
            <v>0</v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>
            <v>0</v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>
            <v>0</v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>
            <v>0</v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>
            <v>0</v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>
            <v>0</v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>
            <v>0</v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>
            <v>0</v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>
            <v>0</v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>
            <v>0</v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>
            <v>0</v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>
            <v>0</v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>
            <v>0</v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>
            <v>0</v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>
            <v>0</v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>
            <v>0</v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>
            <v>0</v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>
            <v>0</v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>
            <v>0</v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>
            <v>0</v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>
            <v>0</v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>
            <v>0</v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>
            <v>0</v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>
            <v>0</v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>
            <v>0</v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>
            <v>0</v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>
            <v>0</v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>
            <v>0</v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>
            <v>0</v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>
            <v>0</v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>
            <v>0</v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>
            <v>0</v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>
            <v>0</v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>
            <v>0</v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>
            <v>0</v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>
            <v>0</v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>
            <v>0</v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>
            <v>0</v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>
            <v>0</v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>
            <v>0</v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>
            <v>0</v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>
            <v>0</v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>
            <v>0</v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>
            <v>0</v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>
            <v>0</v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>
            <v>0</v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>
            <v>0</v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>
            <v>0</v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>
            <v>0</v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>
            <v>0</v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>
            <v>0</v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>
            <v>0</v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>
            <v>0</v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>
            <v>0</v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>
            <v>0</v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>
            <v>0</v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>
            <v>0</v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>
            <v>0</v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>
            <v>0</v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>
            <v>0</v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>
            <v>0</v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>
            <v>0</v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>
            <v>0</v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>
            <v>0</v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>
            <v>0</v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>
            <v>0</v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>
            <v>0</v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>
            <v>0</v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>
            <v>0</v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>
            <v>0</v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>
            <v>0</v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>
            <v>0</v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>
            <v>0</v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>
            <v>0</v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>
            <v>0</v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>
            <v>0</v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>
            <v>0</v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>
            <v>0</v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>
            <v>0</v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>
            <v>0</v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>
            <v>0</v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>
            <v>0</v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>
            <v>0</v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>
            <v>0</v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>
            <v>0</v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>
            <v>0</v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>
            <v>0</v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>
            <v>0</v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>
            <v>0</v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>
            <v>0</v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>
            <v>0</v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>
            <v>0</v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>
            <v>0</v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>
            <v>0</v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>
            <v>0</v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>
            <v>0</v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>
            <v>0</v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>
            <v>0</v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>
            <v>0</v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>
            <v>0</v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>
            <v>0</v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>
            <v>0</v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>
            <v>0</v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>
            <v>0</v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>
            <v>0</v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>
            <v>0</v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>
            <v>0</v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>
            <v>0</v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>
            <v>0</v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>
            <v>0</v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>
            <v>0</v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>
            <v>0</v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>
            <v>0</v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>
            <v>0</v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>
            <v>0</v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>
            <v>0</v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>
            <v>0</v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>
            <v>0</v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>
            <v>0</v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>
            <v>0</v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>
            <v>0</v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>
            <v>0</v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>
            <v>0</v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>
            <v>0</v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>
            <v>0</v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>
            <v>0</v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>
            <v>0</v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>
            <v>0</v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>
            <v>0</v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>
            <v>0</v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>
            <v>0</v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>
            <v>0</v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>
            <v>0</v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>
            <v>0</v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>
            <v>0</v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>
            <v>0</v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>
            <v>0</v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>
            <v>0</v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>
            <v>0</v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>
            <v>0</v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>
            <v>0</v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>
            <v>0</v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>
            <v>0</v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>
            <v>0</v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>
            <v>0</v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>
            <v>0</v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>
            <v>0</v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>
            <v>0</v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>
            <v>0</v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>
            <v>0</v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>
            <v>0</v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>
            <v>0</v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>
            <v>0</v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>
            <v>0</v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>
            <v>0</v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>
            <v>0</v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>
            <v>0</v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>
            <v>0</v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>
            <v>0</v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>
            <v>0</v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>
            <v>0</v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>
            <v>0</v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>
            <v>0</v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>
            <v>0</v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>
            <v>0</v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>
            <v>0</v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>
            <v>0</v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>
            <v>0</v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>
            <v>0</v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>
            <v>0</v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>
            <v>0</v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>
            <v>0</v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>
            <v>0</v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>
            <v>0</v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>
            <v>0</v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>
            <v>0</v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>
            <v>0</v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>
            <v>0</v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>
            <v>0</v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>
            <v>0</v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>
            <v>0</v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>
            <v>0</v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>
            <v>0</v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>
            <v>0</v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>
            <v>0</v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>
            <v>0</v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>
            <v>0</v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>
            <v>0</v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>
            <v>0</v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>
            <v>0</v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>
            <v>0</v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>
            <v>0</v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>
            <v>0</v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>
            <v>0</v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>
            <v>0</v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>
            <v>0</v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>
            <v>0</v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>
            <v>0</v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>
            <v>0</v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>
            <v>0</v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>
            <v>0</v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>
            <v>0</v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>
            <v>0</v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>
            <v>0</v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>
            <v>0</v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>
            <v>0</v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>
            <v>0</v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>
            <v>0</v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>
            <v>0</v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>
            <v>0</v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>
            <v>0</v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>
            <v>0</v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>
            <v>0</v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>
            <v>0</v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>
            <v>0</v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>
            <v>0</v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>
            <v>0</v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>
            <v>0</v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>
            <v>0</v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>
            <v>0</v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>
            <v>0</v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>
            <v>0</v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>
            <v>0</v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>
            <v>0</v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>
            <v>0</v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>
            <v>0</v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>
            <v>0</v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>
            <v>0</v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>
            <v>0</v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>
            <v>0</v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>
            <v>0</v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>
            <v>0</v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>
            <v>0</v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>
            <v>0</v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>
            <v>0</v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>
            <v>0</v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>
            <v>0</v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>
            <v>0</v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>
            <v>0</v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>
            <v>0</v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>
            <v>0</v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>
            <v>0</v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>
            <v>0</v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>
            <v>0</v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>
            <v>0</v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>
            <v>0</v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>
            <v>0</v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>
            <v>0</v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>
            <v>0</v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>
            <v>0</v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>
            <v>0</v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>
            <v>0</v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>
            <v>0</v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>
            <v>0</v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>
            <v>0</v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>
            <v>0</v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>
            <v>0</v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>
            <v>0</v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>
            <v>0</v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>
            <v>0</v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>
            <v>0</v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>
            <v>0</v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>
            <v>0</v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>
            <v>0</v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>
            <v>0</v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>
            <v>0</v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>
            <v>0</v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>
            <v>0</v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>
            <v>0</v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>
            <v>0</v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>
            <v>0</v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>
            <v>0</v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>
            <v>0</v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>
            <v>0</v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>
            <v>0</v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>
            <v>0</v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>
            <v>0</v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>
            <v>0</v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>
            <v>0</v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>
            <v>0</v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>
            <v>0</v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>
            <v>0</v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>
            <v>0</v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>
            <v>0</v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>
            <v>0</v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>
            <v>0</v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>
            <v>0</v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>
            <v>0</v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>
            <v>0</v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>
            <v>0</v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>
            <v>0</v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>
            <v>0</v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>
            <v>0</v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>
            <v>0</v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>
            <v>0</v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>
            <v>0</v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>
            <v>0</v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>
            <v>0</v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>
            <v>0</v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>
            <v>0</v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>
            <v>0</v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>
            <v>0</v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>
            <v>0</v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>
            <v>0</v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>
            <v>0</v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>
            <v>0</v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>
            <v>0</v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>
            <v>0</v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>
            <v>0</v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>
            <v>0</v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>
            <v>0</v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>
            <v>0</v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>
            <v>0</v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>
            <v>0</v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>
            <v>0</v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>
            <v>0</v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>
            <v>0</v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>
            <v>0</v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>
            <v>0</v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>
            <v>0</v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>
            <v>0</v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>
            <v>0</v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>
            <v>0</v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>
            <v>0</v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>
            <v>0</v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>
            <v>0</v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>
            <v>0</v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>
            <v>0</v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>
            <v>0</v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>
            <v>0</v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>
            <v>0</v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>
            <v>0</v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>
            <v>0</v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>
            <v>0</v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>
            <v>0</v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>
            <v>0</v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>
            <v>0</v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>
            <v>0</v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>
            <v>0</v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>
            <v>0</v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>
            <v>0</v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>
            <v>0</v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>
            <v>0</v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>
            <v>0</v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>
            <v>0</v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>
            <v>0</v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>
            <v>0</v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>
            <v>0</v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>
            <v>0</v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>
            <v>0</v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>
            <v>0</v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>
            <v>0</v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>
            <v>0</v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>
            <v>0</v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>
            <v>0</v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>
            <v>0</v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>
            <v>0</v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>
            <v>0</v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>
            <v>0</v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>
            <v>0</v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>
            <v>0</v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>
            <v>0</v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>
            <v>0</v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>
            <v>0</v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>
            <v>0</v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>
            <v>0</v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>
            <v>0</v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>
            <v>0</v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>
            <v>0</v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>
            <v>0</v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>
            <v>0</v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>
            <v>0</v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YAN-0306-24-BSS-7007</v>
          </cell>
          <cell r="B4905" t="str">
            <v>YAN7007</v>
          </cell>
          <cell r="C4905" t="str">
            <v>YAN7007</v>
          </cell>
          <cell r="D4905" t="str">
            <v>Янгиюль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(YAN7007)</v>
          </cell>
          <cell r="K4905">
            <v>0</v>
          </cell>
          <cell r="L4905">
            <v>1</v>
          </cell>
          <cell r="M4905" t="str">
            <v>Заказ  Falcon 191 / КМ</v>
          </cell>
          <cell r="N4905" t="str">
            <v>кн 2/кн 2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Заказ  Falcon 188 / КМ ОПЗ</v>
          </cell>
          <cell r="N4906" t="str">
            <v>кн 2/кн 2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Заказ  Falcon 191 / КМ</v>
          </cell>
          <cell r="N4908" t="str">
            <v>кн 2/кн 2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Заказ  Falcon 191 / КМ</v>
          </cell>
          <cell r="N4912" t="str">
            <v>кн 2/кн 2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Заказ  Falcon 191 / КМ ОПЗ</v>
          </cell>
          <cell r="N4916" t="str">
            <v>кн 2/кн 2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Заказ  Falcon 188 / КМ ОПЗ</v>
          </cell>
          <cell r="N4927" t="str">
            <v>кн 2/кн 2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Заказ  Falcon 191 / КМ ОПЗ</v>
          </cell>
          <cell r="N4928" t="str">
            <v>кн 2/кн 2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Заказ  Falcon 191 / КМ ОПЗ</v>
          </cell>
          <cell r="N4929" t="str">
            <v>кн 2/кн 2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>
            <v>0</v>
          </cell>
          <cell r="G4950">
            <v>0</v>
          </cell>
          <cell r="H4950" t="str">
            <v>Новое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>
            <v>0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Заказ  Falcon 193 / КЖ КМ ОПЗ</v>
          </cell>
          <cell r="N4952" t="str">
            <v>кн 2/кн 2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Заказ №143/Заказ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Заказ №143/Заказ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Заказ №143/Заказ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Заказ №143/Заказ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Заказ №143/Заказ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Заказ №/Заказ №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кн 2/кн 2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Заказ №143/Заказ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Заказ №143/Заказ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Заказ №143/Заказ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0 / 0</v>
          </cell>
          <cell r="N4970" t="str">
            <v>кн 2/кн 2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Заказ №143/Заказ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Заказ №143/Заказ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Заказ №143/Заказ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Заказ №143/Заказ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Заказ №143/Заказ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КЖ кн2/КЖ кн2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Заказ №143/Заказ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Заказ №143/Заказ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Заказ №143/Заказ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Заказ №143/Заказ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Заказ №143/Заказ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Заказ №143/Заказ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Заказ №143/Заказ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Заказ  Falcon 194 / КМ, ОПЗ</v>
          </cell>
          <cell r="N4989" t="str">
            <v>кн 2/кн 2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Заказ №/Заказ №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194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Заказ №143/Заказ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Заказ №143/Заказ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Заказ №143/Заказ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ФПО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0</v>
          </cell>
          <cell r="M4995" t="str">
            <v>Заказ  188/ ЭМ №U535/2024 от 19.02.2024 / ТХ, ООС, ОПЗ, ЭМ, MW</v>
          </cell>
          <cell r="N4995">
            <v>0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 Falcon 194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Заказ  Falcon 194 / КЖ КМ ОПЗ</v>
          </cell>
          <cell r="N5000" t="str">
            <v>кн 2/кн 2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Заказ  Falcon 194 / КЖ КМ ОПЗ</v>
          </cell>
          <cell r="N5001" t="str">
            <v>кн 2/кн 2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Заказ  Falcon 194 / КЖ КМ ОПЗ</v>
          </cell>
          <cell r="N5002" t="str">
            <v>кн 2/кн 2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Заказ №/Заказ №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Заказ №/Заказ №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Заказ №/Заказ №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Заказ  Falcon 194 / КЖ КМ ОПЗ</v>
          </cell>
          <cell r="N5006" t="str">
            <v>кн 2/кн 2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Заказ  Falcon 194 / КМ ОПЗ</v>
          </cell>
          <cell r="N5007" t="str">
            <v>кн 2/кн 2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Заказ  Falcon 194 / КМ ОПЗ</v>
          </cell>
          <cell r="N5008" t="str">
            <v>кн 2/кн 2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Заказ  Falcon 193 / КМ ОПЗ</v>
          </cell>
          <cell r="N5011" t="str">
            <v>кн 2/кн 2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Заказ  Falcon 194 / КЖ КМ ОПЗ</v>
          </cell>
          <cell r="N5012" t="str">
            <v>кн 2/кн 2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Заказ  Falcon 194 / КЖ КМ ОПЗ</v>
          </cell>
          <cell r="N5013" t="str">
            <v>кн 2/кн 2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Заказ  Falcon 194 / КЖ КМ ОПЗ</v>
          </cell>
          <cell r="N5014" t="str">
            <v>кн 2/кн 2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Заказ  Falcon 194 / КЖ КМ ОПЗ</v>
          </cell>
          <cell r="N5015" t="str">
            <v>кн 2/кн 2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Заказ  Falcon 194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(CHR0222)</v>
          </cell>
          <cell r="K5017">
            <v>0</v>
          </cell>
          <cell r="L5017">
            <v>1</v>
          </cell>
          <cell r="M5017" t="str">
            <v>Заказ  Falcon 194 / КЖ КМ ОПЗ</v>
          </cell>
          <cell r="N5017" t="str">
            <v>КЖ кн2/КЖ кн2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кн 2/кн 2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кн 2/кн 2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кн 2/кн 2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Заказ  Falcon 194 / КМ ОПЗ</v>
          </cell>
          <cell r="N5022" t="str">
            <v>кн 2/кн 2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ST-0169-22-BSS-Б-30/1-КМ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Заказ  Falcon 194 / КЖ КМ ОПЗ</v>
          </cell>
          <cell r="N5024" t="str">
            <v>КЖ кн2/КЖ кн2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ST-0169-22-BSS-Б-30/1-КМ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Заказ  Falcon 194 / КЖ КМ ОПЗ</v>
          </cell>
          <cell r="N5025" t="str">
            <v>КЖ кн2/КЖ кн2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Заказ  Falcon 194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Заказ  Falcon 194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Заказ  Falcon 194 / КЖ КМ ОПЗ</v>
          </cell>
          <cell r="N5028" t="str">
            <v>КЖ кн2/КЖ кн2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Заказ  Falcon 194 / КЖ КМ ОПЗ</v>
          </cell>
          <cell r="N5029" t="str">
            <v>КЖ кн2/КЖ кн2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ST-0169-22-BSS-Б-30/1-КМ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Заказ  Falcon 194 / КЖ КМ ОПЗ</v>
          </cell>
          <cell r="N5030" t="str">
            <v>КЖ кн2/КЖ кн2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Заказ  Falcon 194 / КЖ КМ ОПЗ</v>
          </cell>
          <cell r="N5031" t="str">
            <v>КЖ кн2/КЖ кн2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Заказ  Falcon 194 / КЖ КМ ОПЗ</v>
          </cell>
          <cell r="N5032" t="str">
            <v>КЖ кн2/КЖ кн2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Заказ  Falcon 194 / КЖ КМ ОПЗ</v>
          </cell>
          <cell r="N5033" t="str">
            <v>КЖ кн2/КЖ кн2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Заказ  Falcon 194 / КЖ КМ ОПЗ</v>
          </cell>
          <cell r="N5034" t="str">
            <v>КЖ кн2/КЖ кн2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Заказ  Falcon 194 / КЖ КМ ОПЗ</v>
          </cell>
          <cell r="N5035" t="str">
            <v>КЖ кн2/КЖ кн2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Заказ  Falcon 194 / КЖ КМ ОПЗ</v>
          </cell>
          <cell r="N5036" t="str">
            <v>КЖ кн2/КЖ кн2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кн 2/кн 2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кн 2/кн 2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кн 2/кн 2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кн 2/кн 2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Заказ  Falcon 194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Заказ  Falcon 194 / КЖ КМ ОПЗ</v>
          </cell>
          <cell r="N5043" t="str">
            <v>КЖ кн2/КЖ кн2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Заказ  Falcon 194 / КЖ КМ ОПЗ</v>
          </cell>
          <cell r="N5044" t="str">
            <v>КЖ кн2/КЖ кн2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Заказ  Falcon 194 / КЖ КМ ОПЗ</v>
          </cell>
          <cell r="N5045" t="str">
            <v>КЖ кн2/КЖ кн2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Заказ  Falcon 194 / КЖ КМ ОПЗ</v>
          </cell>
          <cell r="N5046" t="str">
            <v>КЖ кн2/КЖ кн2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Заказ  Falcon 194 / КЖ КМ ОПЗ</v>
          </cell>
          <cell r="N5047" t="str">
            <v>КЖ кн2/КЖ кн2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Заказ  Falcon 194 / КЖ КМ ОПЗ</v>
          </cell>
          <cell r="N5048" t="str">
            <v>КЖ кн2/КЖ кн2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Заказ  Falcon 194 / КЖ КМ ОПЗ</v>
          </cell>
          <cell r="N5049" t="str">
            <v>КЖ кн2/КЖ кн2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Заказ  Falcon 194 / КЖ КМ ОПЗ</v>
          </cell>
          <cell r="N5050" t="str">
            <v>КЖ кн2/КЖ кн2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Заказ  Falcon 194 / КЖ КМ ОПЗ</v>
          </cell>
          <cell r="N5051" t="str">
            <v>КЖ кн2/КЖ кн2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Заказ  Falcon 194 / КЖ КМ ОПЗ</v>
          </cell>
          <cell r="N5052" t="str">
            <v>КЖ кн2/КЖ кн2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Заказ  Falcon 194 / КЖ КМ ОПЗ</v>
          </cell>
          <cell r="N5053" t="str">
            <v>КЖ кн2/КЖ кн2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Заказ  Falcon 194 / КЖ КМ ОПЗ</v>
          </cell>
          <cell r="N5054" t="str">
            <v>КЖ кн2/КЖ кн2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Заказ  Falcon 194 / КЖ КМ ОПЗ</v>
          </cell>
          <cell r="N5055" t="str">
            <v>КЖ кн2/КЖ кн2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Заказ  Falcon 194 / КЖ КМ ОПЗ</v>
          </cell>
          <cell r="N5056" t="str">
            <v>КЖ кн2/КЖ кн2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 Falcon 196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Заказ №/Заказ №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0 / 0</v>
          </cell>
          <cell r="N5063" t="str">
            <v>кн 2/кн 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Заказ  Falcon 196 / КМ ЭМ ОПЗ</v>
          </cell>
          <cell r="N5064" t="str">
            <v>кн 2/кн 2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Заказ  Falcon 196 / КМ ЭМ ОПЗ</v>
          </cell>
          <cell r="N5065" t="str">
            <v>кн 2/кн 2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Заказ  Falcon 196 / КЖ КМ ОПЗ</v>
          </cell>
          <cell r="N5066" t="str">
            <v>кн 2/кн 2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Заказ  Falcon 196 / КЖ КМ ОПЗ</v>
          </cell>
          <cell r="N5067" t="str">
            <v>кн 2/кн 2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Заказ  Falcon 196 / КЖ КМ ОПЗ</v>
          </cell>
          <cell r="N5068" t="str">
            <v>КЖ кн2/КЖ кн2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Заказ  Falcon 196 / КЖ КМ ОПЗ</v>
          </cell>
          <cell r="N5069" t="str">
            <v>КЖ кн2/КЖ кн2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Заказ  Falcon 196 / КЖ КМ ОПЗ</v>
          </cell>
          <cell r="N5070" t="str">
            <v>КЖ кн2/КЖ кн2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Заказ  Falcon 196 / КЖ КМ ОПЗ</v>
          </cell>
          <cell r="N5071" t="str">
            <v>КЖ кн2/КЖ кн2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Заказ  Falcon 196 / КЖ КМ ОПЗ</v>
          </cell>
          <cell r="N5072" t="str">
            <v>кн 2/кн 2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Заказ  Falcon 196 / КЖ КМ ОПЗ</v>
          </cell>
          <cell r="N5073" t="str">
            <v>КЖ кн2/КЖ кн2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Заказ  Falcon 196 / КЖ КМ ОПЗ</v>
          </cell>
          <cell r="N5074" t="str">
            <v>КЖ кн2/КЖ кн2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Заказ  Falcon 196 / КМ ОПЗ</v>
          </cell>
          <cell r="N5075" t="str">
            <v>кн 2/кн 2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Заказ  Falcon 196 / КЖ КМ ОПЗ</v>
          </cell>
          <cell r="N5076" t="str">
            <v>кн 2/кн 2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Заказ  Falcon 195 / КЖ КМ ОПЗ</v>
          </cell>
          <cell r="N5077" t="str">
            <v>/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Заказ  Falcon 196 / КМ ОПЗ</v>
          </cell>
          <cell r="N5078" t="str">
            <v>/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Заказ  Falcon 196 / КЖ КМ ОПЗ</v>
          </cell>
          <cell r="N5079" t="str">
            <v>кн 2/кн 2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Заказ  Falcon 196 / КЖ КМ ОПЗ</v>
          </cell>
          <cell r="N5080" t="str">
            <v>кн 2/кн 2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Заказ  Falcon 196 / ОПЗ, КМ, ЭМ</v>
          </cell>
          <cell r="N5081" t="str">
            <v>кн 2/кн 2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Заказ  Falcon 196 / КЖ КМ ОПЗ</v>
          </cell>
          <cell r="N5082" t="str">
            <v>КЖ кн2/КЖ кн2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Заказ  Falcon 196 / КЖ КМ ОПЗ</v>
          </cell>
          <cell r="N5083" t="str">
            <v>КЖ кн2/КЖ кн2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/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Заказ  Falcon 196 / КЖ КМ ОПЗ</v>
          </cell>
          <cell r="N5085" t="str">
            <v>КЖ кн2/КЖ кн2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Заказ №/Заказ №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Заказ  Falcon 196 / КЖ КМ ОПЗ</v>
          </cell>
          <cell r="N5087" t="str">
            <v>КЖ кн2/КЖ кн2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Заказ  Falcon 196 / КЖ КМ ОПЗ</v>
          </cell>
          <cell r="N5088" t="str">
            <v>КЖ кн2/КЖ кн2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ST-0169-22-BSS-Б-30/1-КМ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0</v>
          </cell>
          <cell r="L5089">
            <v>1</v>
          </cell>
          <cell r="M5089" t="str">
            <v>Заказ  Falcon 196 / КЖ КМ ОПЗ</v>
          </cell>
          <cell r="N5089" t="str">
            <v>КЖ кн2/КЖ кн2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Заказ  Falcon 196 / КЖ КМ ОПЗ</v>
          </cell>
          <cell r="N5090" t="str">
            <v>КЖ кн2/КЖ кн2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Заказ  Falcon 196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Заказ  Falcon 196 / КЖ КМ ОПЗ</v>
          </cell>
          <cell r="N5092" t="str">
            <v>КЖ кн2/КЖ кн2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Заказ  Falcon 196 / КЖ КМ ОПЗ</v>
          </cell>
          <cell r="N5093" t="str">
            <v>КЖ кн2/КЖ кн2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Заказ  Falcon 196 / КЖ КМ ОПЗ</v>
          </cell>
          <cell r="N5094" t="str">
            <v>КЖ кн2/КЖ кн2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Заказ  Falcon 196 / КЖ КМ ОПЗ</v>
          </cell>
          <cell r="N5095" t="str">
            <v>кн 2/кн 2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0 / 0</v>
          </cell>
          <cell r="N5096" t="str">
            <v>КЖ кн2/КЖ кн2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0 / 0</v>
          </cell>
          <cell r="N5097" t="str">
            <v>КЖ кн2/КЖ кн2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0 / 0</v>
          </cell>
          <cell r="N5098" t="str">
            <v>КЖ кн2/КЖ кн2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КЖ кн2/КЖ кн2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0 / 0</v>
          </cell>
          <cell r="N5100" t="str">
            <v>КЖ кн2/КЖ кн2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0 / 0</v>
          </cell>
          <cell r="N5101" t="str">
            <v>КЖ кн2/КЖ кн2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Заказ  Falcon 196 / КЖ КМ ОПЗ</v>
          </cell>
          <cell r="N5102" t="str">
            <v>КЖ кн2/КЖ кн2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0 / 0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0 / 0</v>
          </cell>
          <cell r="N5104" t="str">
            <v>КЖ кн2/КЖ кн2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0 / 0</v>
          </cell>
          <cell r="N5105" t="str">
            <v>КЖ кн2/КЖ кн2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0 / 0</v>
          </cell>
          <cell r="N5106" t="str">
            <v>КЖ кн2/КЖ кн2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0 / 0</v>
          </cell>
          <cell r="N5107" t="str">
            <v>КЖ кн2/КЖ кн2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0 / 0</v>
          </cell>
          <cell r="N5108" t="str">
            <v>КЖ кн2/КЖ кн2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0 / 0</v>
          </cell>
          <cell r="N5109" t="str">
            <v>КЖ кн2/КЖ кн2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0 / 0</v>
          </cell>
          <cell r="N5110" t="str">
            <v>КЖ кн2/КЖ кн2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0 / 0</v>
          </cell>
          <cell r="N5111" t="str">
            <v>КЖ кн2/КЖ кн2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0 / 0</v>
          </cell>
          <cell r="N5112" t="str">
            <v>КЖ кн2/КЖ кн2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0 / 0</v>
          </cell>
          <cell r="N5113">
            <v>0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 xml:space="preserve"> / КМ</v>
          </cell>
          <cell r="N5114" t="str">
            <v>/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 xml:space="preserve">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 xml:space="preserve">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0 / 0</v>
          </cell>
          <cell r="N5117" t="str">
            <v>/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Заказ  Falcon 196 / КЖ КМ ОПЗ</v>
          </cell>
          <cell r="N5119" t="str">
            <v>/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 xml:space="preserve"> / КЖ КМ ОПЗ</v>
          </cell>
          <cell r="N5120" t="str">
            <v>/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0 / 0</v>
          </cell>
          <cell r="N5121" t="str">
            <v>/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0 / 0</v>
          </cell>
          <cell r="N5122">
            <v>0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0 / 0</v>
          </cell>
          <cell r="N5123">
            <v>0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0 / 0</v>
          </cell>
          <cell r="N5124">
            <v>0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0 / 0</v>
          </cell>
          <cell r="N5125">
            <v>0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0 / 0</v>
          </cell>
          <cell r="N5126">
            <v>0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 xml:space="preserve"> / КМ ОПЗ</v>
          </cell>
          <cell r="N5127">
            <v>0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0 / 0</v>
          </cell>
          <cell r="N5128">
            <v>0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0 / 0</v>
          </cell>
          <cell r="N5129">
            <v>0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0 / 0</v>
          </cell>
          <cell r="N5130" t="str">
            <v>КЖ кн2/КЖ кн2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0 / 0</v>
          </cell>
          <cell r="N5131" t="str">
            <v>КЖ кн2/КЖ кн2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0 / 0</v>
          </cell>
          <cell r="N5132" t="str">
            <v>КЖ кн2/КЖ кн2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0 / 0</v>
          </cell>
          <cell r="N5133" t="str">
            <v>КЖ кн2/КЖ кн2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0 / 0</v>
          </cell>
          <cell r="N5135" t="str">
            <v>/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0 / 0</v>
          </cell>
          <cell r="N5136" t="str">
            <v>/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0 / 0</v>
          </cell>
          <cell r="N5137" t="str">
            <v>/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0 / 0</v>
          </cell>
          <cell r="N5138" t="str">
            <v>/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0 / 0</v>
          </cell>
          <cell r="N5139" t="str">
            <v>/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0 / 0</v>
          </cell>
          <cell r="N5140" t="str">
            <v>/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0 / 0</v>
          </cell>
          <cell r="N5141" t="str">
            <v>/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0 / 0</v>
          </cell>
          <cell r="N5142" t="str">
            <v>/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0 / 0</v>
          </cell>
          <cell r="N5143" t="str">
            <v>/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0 / 0</v>
          </cell>
          <cell r="N5144" t="str">
            <v>/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0 / 0</v>
          </cell>
          <cell r="N5145" t="str">
            <v>КЖ кн2/КЖ кн2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0 / 0</v>
          </cell>
          <cell r="N5146" t="str">
            <v>КЖ кн2/КЖ кн2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ST-0170-22-BSS-Б-30/2-КМ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0 / 0</v>
          </cell>
          <cell r="N5147" t="str">
            <v>КЖ кн2/КЖ кн2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ST-0170-22-BSS-Б-30/2-КМ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0 / 0</v>
          </cell>
          <cell r="N5148" t="str">
            <v>КЖ кн2/КЖ кн2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0 / 0</v>
          </cell>
          <cell r="N5149" t="str">
            <v>КЖ кн2/КЖ кн2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0 / 0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0 / 0</v>
          </cell>
          <cell r="N5151" t="str">
            <v>КЖ кн2/КЖ кн2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0 / 0</v>
          </cell>
          <cell r="N5152" t="str">
            <v>КЖ кн2/КЖ кн2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0 / 0</v>
          </cell>
          <cell r="N5153" t="str">
            <v>КЖ кн2/КЖ кн2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0 / 0</v>
          </cell>
          <cell r="N5154" t="str">
            <v>КЖ кн2/КЖ кн2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0 / 0</v>
          </cell>
          <cell r="N5155" t="str">
            <v>КЖ кн2/КЖ кн2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0 / 0</v>
          </cell>
          <cell r="N5156" t="str">
            <v>КЖ кн2/КЖ кн2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0 / 0</v>
          </cell>
          <cell r="N5157" t="str">
            <v>КЖ кн2/КЖ кн2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0 / 0</v>
          </cell>
          <cell r="N5158" t="str">
            <v>кн 2/кн 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0 / 0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/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 xml:space="preserve">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 xml:space="preserve">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 xml:space="preserve">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ST-0169-22-BSS-Б-30/1-КМ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 xml:space="preserve"> / КЖ КМ ОПЗ</v>
          </cell>
          <cell r="N5164" t="str">
            <v>КЖ кн2/КЖ кн2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 xml:space="preserve">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 xml:space="preserve"> / КЖ КМ ОПЗ</v>
          </cell>
          <cell r="N5166" t="str">
            <v>КЖ кн2/КЖ кн2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 xml:space="preserve"> / КЖ КМ ОПЗ</v>
          </cell>
          <cell r="N5167" t="str">
            <v>КЖ кн2/КЖ кн2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 xml:space="preserve"> / КЖ КМ ОПЗ</v>
          </cell>
          <cell r="N5168" t="str">
            <v>КЖ кн2/КЖ кн2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 xml:space="preserve"> / КМ ОПЗ</v>
          </cell>
          <cell r="N5169" t="str">
            <v>кн 2/кн 2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 xml:space="preserve">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 xml:space="preserve"> / КЖ КМ ОПЗ</v>
          </cell>
          <cell r="N5171" t="str">
            <v>кн 2/кн 2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 xml:space="preserve"> / КЖ КМ ОПЗ</v>
          </cell>
          <cell r="N5172" t="str">
            <v>КЖ кн2/КЖ кн2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 xml:space="preserve"> / КЖ КМ ОПЗ</v>
          </cell>
          <cell r="N5173" t="str">
            <v>кн 2/кн 2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 xml:space="preserve"> / КЖ КМ ОПЗ</v>
          </cell>
          <cell r="N5174" t="str">
            <v>кн 2/кн 2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 xml:space="preserve"> / КЖ КМ ОПЗ</v>
          </cell>
          <cell r="N5175" t="str">
            <v>кн 2/кн 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 xml:space="preserve"> / КЖ КМ ОПЗ</v>
          </cell>
          <cell r="N5176" t="str">
            <v>кн 2/кн 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0 / 0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 xml:space="preserve"> / КЖ КМ ОПЗ</v>
          </cell>
          <cell r="N5178" t="str">
            <v>КЖ кн2/КЖ кн2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 xml:space="preserve"> / КЖ КМ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 xml:space="preserve"> / КМ ОПЗ</v>
          </cell>
          <cell r="N5180" t="str">
            <v>/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 xml:space="preserve"> / КЖ КМ ОПЗ</v>
          </cell>
          <cell r="N5181" t="str">
            <v>КЖ кн2/КЖ кн2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ST-0162-22-BSS-Б-24/1-КМ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 xml:space="preserve"> / КЖ КМ ОПЗ</v>
          </cell>
          <cell r="N5182" t="str">
            <v>КЖ кн2/КЖ кн2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1500-Б31-1-01-КМ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 xml:space="preserve"> / КЖ КМ ОПЗ</v>
          </cell>
          <cell r="N5183" t="str">
            <v>КЖ кн2/КЖ кн2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0 / 0</v>
          </cell>
          <cell r="N5184" t="str">
            <v>КЖ кн2/КЖ кн2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0 / 0</v>
          </cell>
          <cell r="N5185" t="str">
            <v>КЖ кн2/КЖ кн2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0 / 0</v>
          </cell>
          <cell r="N5186" t="str">
            <v>КЖ кн2/КЖ кн2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0 / 0</v>
          </cell>
          <cell r="N5187" t="str">
            <v>КЖ кн2/КЖ кн2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0 / 0</v>
          </cell>
          <cell r="N5188" t="str">
            <v>КЖ кн2/КЖ кн2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0 / 0</v>
          </cell>
          <cell r="N5189" t="str">
            <v>КЖ кн2/КЖ кн2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0 / 0</v>
          </cell>
          <cell r="N5190" t="str">
            <v>КЖ кн2/КЖ кн2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ST-0169-22-BSS-Б-30/1-КМ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0 / 0</v>
          </cell>
          <cell r="N5191" t="str">
            <v>КЖ кн2/КЖ кн2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ST-0169-22-BSS-Б-30/1-КМ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0 / 0</v>
          </cell>
          <cell r="N5192" t="str">
            <v>КЖ кн2/КЖ кн2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0 / 0</v>
          </cell>
          <cell r="N5193" t="str">
            <v>кн 2/кн 2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0 / 0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0 / 0</v>
          </cell>
          <cell r="N5195" t="str">
            <v>/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0 / 0</v>
          </cell>
          <cell r="N5196" t="str">
            <v>кн 2/кн 2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0 / 0</v>
          </cell>
          <cell r="N5197" t="str">
            <v>КЖ кн2/КЖ кн2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0 / 0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0 / 0</v>
          </cell>
          <cell r="N5199" t="str">
            <v>КЖ кн2/КЖ кн2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0 / 0</v>
          </cell>
          <cell r="N5200" t="str">
            <v>КЖ кн2/КЖ кн2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2284_01.08.2024/Заказ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2263_01.08.2024/Заказ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2265_01.08.2024/Заказ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2268_01.08.2024/Заказ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2275_01.08.2024/Заказ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2270_01.08.2024/Заказ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2277_01.08.2024/Заказ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2278_01.08.2024/Заказ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2272_01.08.2024/Заказ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Замена оттяжек / 0</v>
          </cell>
          <cell r="N5210" t="str">
            <v>2400_11.09.2024/Заказ №170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Замена оттяжек / 0</v>
          </cell>
          <cell r="N5211" t="str">
            <v>2401_11.09.2024/Заказ №170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Замена оттяжек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Замена оттяжек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Замена оттяжек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Замена оттяжек / 0</v>
          </cell>
          <cell r="N5215" t="str">
            <v>2399_11.09.2024/Заказ №170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Замена оттяжек / 0</v>
          </cell>
          <cell r="N5216" t="str">
            <v>2398_11.09.2024/Заказ №170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2232_01.08.2024/Заказ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2202_01.08.2024/Заказ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2298_01.08.2024/Заказ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2296_01.08.2024/Заказ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2294_01.08.2024/Заказ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2242_01.08.2024/Заказ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2243_01.08.2024/Заказ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кн 2/кн 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№U2428/2024 от 23.08.2024 / КЖ КМ ОПЗ</v>
          </cell>
          <cell r="N5225" t="str">
            <v>2669_07.10.2024/Заказ №179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2423_11.09.2024/Заказ №170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2233_01.08.2024/Заказ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2424_11.09.2024/Заказ №170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2231_01.08.2024/Заказ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2234_01.08.2024/Заказ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2410_11.09.2024/Заказ №170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2407_11.09.2024/Заказ №170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№U1911/2024 от 25.07.2024 / КМ ОПЗ</v>
          </cell>
          <cell r="N5233" t="str">
            <v>2456_11.09.2024/Заказ №170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2255_01.08.2024/Заказ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2253_01.08.2024/Заказ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2250_01.08.2024/Заказ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2245_01.08.2024/Заказ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2328_01.08.2024/Заказ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2324_01.08.2024/Заказ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2322_01.08.2024/Заказ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№U4037/2024 от 30.10.2024 / КМ ОПЗ</v>
          </cell>
          <cell r="N5241" t="str">
            <v>3195_28.11.2024/Заказ №194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№U4036/2024 от 30.10.2024 / КМ ОПЗ</v>
          </cell>
          <cell r="N5242" t="str">
            <v>3196_28.11.2024/Заказ №194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№U4054/2024 от 30.10.2024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№U4042/2024 от 30.10.2024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2244_01.08.2024/Заказ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№U1914/2024 от 25.07.2024 / КМ ОПЗ</v>
          </cell>
          <cell r="N5247" t="str">
            <v>2494_11.09.2024/Заказ №170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2493_11.09.2024/Заказ №170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2300_01.08.2024/Заказ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2302_01.08.2024/Заказ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2301_01.08.2024/Заказ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0 / 0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Siyob bozor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Siyob bozor (SAM0150)</v>
          </cell>
          <cell r="K5253">
            <v>0</v>
          </cell>
          <cell r="L5253">
            <v>0</v>
          </cell>
          <cell r="M5253" t="str">
            <v>0 / 0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0 / 0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0 / 0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0 / 0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0 / 0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0 / 0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№U2002/2024 от 25.07.2024 / КЖ КМ ОПЗ</v>
          </cell>
          <cell r="N5261" t="str">
            <v>2427_11.09.2024/Заказ №170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№U2046/2024 от 25.07.2024 / КЖ КМ ОПЗ</v>
          </cell>
          <cell r="N5262" t="str">
            <v>2491_11.09.2024/Заказ №170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№U2049/2024 от 25.07.2024 / КЖ КМ ОПЗ</v>
          </cell>
          <cell r="N5263" t="str">
            <v>2495_11.09.2024/Заказ №170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№U4028/2024 от 30.10.2024 / КМ</v>
          </cell>
          <cell r="N5264" t="str">
            <v>3182_28.11.2024/Заказ №194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2200_01.08.2024/Заказ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№U2000/2024 от 25.07.2024 / КЖ КМ ОПЗ</v>
          </cell>
          <cell r="N5266" t="str">
            <v>2426_11.09.2024/Заказ №170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ST-0162-22-BSS-Б-24/1-КМ-18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№U2003/2024 от 25.07.2024 / КЖ КМ ОПЗ</v>
          </cell>
          <cell r="N5267" t="str">
            <v>2544_23.09.2024/Заказ №176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№U1912/2024 от 25.07.2024 / КМ ОПЗ</v>
          </cell>
          <cell r="N5268" t="str">
            <v>2476_11.09.2024/Заказ №170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Замена оттяжек / н/т</v>
          </cell>
          <cell r="N5269" t="str">
            <v>2311_01.08.2024/Заказ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Замена оттяжек / н/т</v>
          </cell>
          <cell r="N5270" t="str">
            <v>2308_01.08.2024/Заказ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Замена оттяжек / н/т</v>
          </cell>
          <cell r="N5271" t="str">
            <v>2309_01.08.2024/Заказ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Замена оттяжек / н/т</v>
          </cell>
          <cell r="N5272" t="str">
            <v>2310_01.08.2024/Заказ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Замена оттяжек / н/т</v>
          </cell>
          <cell r="N5273" t="str">
            <v>2313_01.08.2024/Заказ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Замена оттяжек / н/т</v>
          </cell>
          <cell r="N5274" t="str">
            <v>2315_01.08.2024/Заказ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Замена оттяжек / н/т</v>
          </cell>
          <cell r="N5275" t="str">
            <v>2316_01.08.2024/Заказ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Замена оттяжек / н/т</v>
          </cell>
          <cell r="N5276" t="str">
            <v>2317_01.08.2024/Заказ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Замена оттяжек / н/т</v>
          </cell>
          <cell r="N5277" t="str">
            <v>2318_01.08.2024/Заказ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Замена оттяжек / н/т</v>
          </cell>
          <cell r="N5278" t="str">
            <v>2305_01.08.2024/Заказ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Замена оттяжек / н/т</v>
          </cell>
          <cell r="N5279" t="str">
            <v>2306_01.08.2024/Заказ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Замена оттяжек / н/т</v>
          </cell>
          <cell r="N5280" t="str">
            <v>2307_01.08.2024/Заказ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>№U2349/2024 от 21.08.2024 / КМ ОПЗ</v>
          </cell>
          <cell r="N5281" t="str">
            <v>2506_23.09.2024/Заказ №176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2303_01.08.2024/Заказ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 xml:space="preserve">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№U1986/2024 от 25.07.2024 / КЖ КМ ОПЗ</v>
          </cell>
          <cell r="N5284" t="str">
            <v>2413_11.09.2024/Заказ №170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№U2015/2024 от 25.07.2024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№U2017/2024 от 25.07.2024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№U2014/2024 от 25.07.2024 / КЖ КМ ОПЗ</v>
          </cell>
          <cell r="N5287" t="str">
            <v>2441_11.09.2024/Заказ №170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№U2016/2024 от 25.07.2024 / КЖ КМ ОПЗ</v>
          </cell>
          <cell r="N5288" t="str">
            <v>2442_11.09.2024/Заказ №170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№U2013/2024 от 25.07.2024 / КЖ КМ ОПЗ</v>
          </cell>
          <cell r="N5289" t="str">
            <v>2440_11.09.2024/Заказ №170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№U2012/2024 от 25.07.2024 / КЖ КМ ОПЗ</v>
          </cell>
          <cell r="N5290" t="str">
            <v>2439_11.09.2024/Заказ №170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№U1982/2024 от 25.07.2024 / КЖ КМ ОПЗ</v>
          </cell>
          <cell r="N5291" t="str">
            <v>2418_11.09.2024/Заказ №170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№U2020/2024 от 25.07.2024 / КЖ КМ ОПЗ</v>
          </cell>
          <cell r="N5292" t="str">
            <v>2447_11.09.2024/Заказ №170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№U2021/2024 от 25.07.2024 / КЖ КМ ОПЗ</v>
          </cell>
          <cell r="N5293" t="str">
            <v>2448_11.09.2024/Заказ №170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№U1908/2024 от 25.07.2024 / КМ ОПЗ</v>
          </cell>
          <cell r="N5294" t="str">
            <v>2419_11.09.2024/Заказ №170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№U2028/2024 от 25.07.2024 / КЖ КМ ОПЗ</v>
          </cell>
          <cell r="N5295" t="str">
            <v>2455_11.09.2024/Заказ №170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№U2029/2024 от 25.07.2024 / КЖ КМ ОПЗ</v>
          </cell>
          <cell r="N5296" t="str">
            <v>2457_11.09.2024/Заказ №170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№U2030/2024 от 25.07.2024 / КЖ КМ ОПЗ</v>
          </cell>
          <cell r="N5297" t="str">
            <v>2458_11.09.2024/Заказ №170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№U2005/2024 от 25.07.2024 / КЖ КМ ОПЗ</v>
          </cell>
          <cell r="N5298" t="str">
            <v>2429_11.09.2024/Заказ №170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№U2004/2024 от 25.07.2024 / КЖ КМ ОПЗ</v>
          </cell>
          <cell r="N5299" t="str">
            <v>2428_11.09.2024/Заказ №170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№U1998/2024 от 25.07.2024 / КЖ КМ ОПЗ</v>
          </cell>
          <cell r="N5300" t="str">
            <v>2425_11.09.2024/Заказ №170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№U4040/2024 от 30.10.2024 / КМ ОПЗ</v>
          </cell>
          <cell r="N5301" t="str">
            <v>3198_28.11.2024/Заказ №194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№U4031/2024 от 30.10.2024 / КМ</v>
          </cell>
          <cell r="N5302" t="str">
            <v>3187_28.11.2024/Заказ №194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0 / 0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0 / 0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0 / 0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0 / 0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№U1984/2024 от 25.07.2024 / КЖ КМ ОПЗ</v>
          </cell>
          <cell r="N5308" t="str">
            <v>2411_11.09.2024/Заказ №170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№U2425/2024 от 23.08.2024 / КМ</v>
          </cell>
          <cell r="N5309" t="str">
            <v>2715_07.10.2024/Заказ №179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№U1904/2024 от 25.07.2024/ ЭМ 201 / КЖ КМ ЭМ ОПЗ</v>
          </cell>
          <cell r="N5310" t="str">
            <v>2434_11.09.2024/Заказ №170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№U1977/2024 от 25.07.2024 / КЖ КМ ОПЗ</v>
          </cell>
          <cell r="N5312" t="str">
            <v>2511_23.09.2024/Заказ №176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№U1974/2024 от 25.07.2024 / КЖ КМ ОПЗ</v>
          </cell>
          <cell r="N5313" t="str">
            <v>2509_23.09.2024/Заказ №176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№U1976/2024 от 25.07.2024 / КЖ КМ ОПЗ</v>
          </cell>
          <cell r="N5314" t="str">
            <v>2402_11.09.2024/Заказ №170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№U1973/2024 от 25.07.2024 / КЖ КМ ОПЗ</v>
          </cell>
          <cell r="N5315" t="str">
            <v>2508_23.09.2024/Заказ №176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№U2006/2024 от 25.07.2024 / КЖ КМ ОПЗ</v>
          </cell>
          <cell r="N5316" t="str">
            <v>2431_11.09.2024/Заказ №170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№U1983/2024 от 25.07.2024 / КЖ КМ ОПЗ</v>
          </cell>
          <cell r="N5317" t="str">
            <v>2408_11.09.2024/Заказ №170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№U2008/2024 от 25.07.2024 / КЖ КМ ОПЗ</v>
          </cell>
          <cell r="N5318" t="str">
            <v>2436_11.09.2024/Заказ №170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№U2034/2024 от 25.07.2024 / КЖ КМ ОПЗ</v>
          </cell>
          <cell r="N5319" t="str">
            <v>2461_11.09.2024/Заказ №170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№U2042/2024 от 25.07.2024 / КЖ КМ ОПЗ</v>
          </cell>
          <cell r="N5320" t="str">
            <v>2469_11.09.2024/Заказ №170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№U2044/2024 от 25.07.2024 / КЖ КМ ОПЗ</v>
          </cell>
          <cell r="N5321" t="str">
            <v>2471_11.09.2024/Заказ №170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№U2037/2024 от 25.07.2024 / КЖ КМ ОПЗ</v>
          </cell>
          <cell r="N5322" t="str">
            <v>2464_11.09.2024/Заказ №170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№U2041/2024 от 25.07.2024 / КЖ КМ ОПЗ</v>
          </cell>
          <cell r="N5323" t="str">
            <v>2468_11.09.2024/Заказ №170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№U2038/2024 от 25.07.2024 / КЖ КМ ОПЗ</v>
          </cell>
          <cell r="N5324" t="str">
            <v>2465_11.09.2024/Заказ №170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№U2027/2024 от 25.07.2024 / КЖ КМ ОПЗ</v>
          </cell>
          <cell r="N5325" t="str">
            <v>2453_11.09.2024/Заказ №170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№U2024/2024 от 25.07.2024 / КЖ КМ ОПЗ</v>
          </cell>
          <cell r="N5326" t="str">
            <v>2452_11.09.2024/Заказ №170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№U2025/2024 от 25.07.2024 / КЖ КМ ОПЗ</v>
          </cell>
          <cell r="N5327" t="str">
            <v>2592_23.09.2024/Заказ №176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№U1995/2024 от 25.07.2024 / КЖ КМ ОПЗ</v>
          </cell>
          <cell r="N5328" t="str">
            <v>2537_23.09.2024/Заказ №176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№U1991/2024 от 25.07.2024 / КЖ КМ ОПЗ</v>
          </cell>
          <cell r="N5329" t="str">
            <v>2533_23.09.2024/Заказ №176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№U4024/2024 от 30.10.2024 / КМ ОПЗ</v>
          </cell>
          <cell r="N5330" t="str">
            <v>3179_28.11.2024/Заказ №194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№U1907/2024 от 25.07.2024 / КМ ОПЗ</v>
          </cell>
          <cell r="N5331" t="str">
            <v>2391_11.09.2024/Заказ №170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№U4033/2024 от 30.10.2024 / КМ</v>
          </cell>
          <cell r="N5332" t="str">
            <v>3189_28.11.2024/Заказ №194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2432_11.09.2024/Заказ №170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№U2036/2024 от 25.07.2024 / КЖ КМ ОПЗ</v>
          </cell>
          <cell r="N5334" t="str">
            <v>2463_11.09.2024/Заказ №170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№U2039/2024 от 25.07.2024 / КЖ КМ ОПЗ</v>
          </cell>
          <cell r="N5335" t="str">
            <v>2466_11.09.2024/Заказ №170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№U2040/2024 от 25.07.2024 / КЖ КМ ОПЗ</v>
          </cell>
          <cell r="N5336" t="str">
            <v>2467_11.09.2024/Заказ №170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№U2035/2024 от 25.07.2024 / КЖ КМ ОПЗ</v>
          </cell>
          <cell r="N5337" t="str">
            <v>2462_11.09.2024/Заказ №170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№U2050/2024 от 25.07.2024 / КЖ КМ ОПЗ</v>
          </cell>
          <cell r="N5338" t="str">
            <v>2496_11.09.2024/Заказ №170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№U2047/2024 от 25.07.2024 / КЖ КМ ОПЗ</v>
          </cell>
          <cell r="N5339" t="str">
            <v>2492_11.09.2024/Заказ №170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№U2048/2024 от 25.07.2024 / КЖ КМ ОПЗ</v>
          </cell>
          <cell r="N5340" t="str">
            <v>2723_07.10.2024/Заказ №179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№U1997/2024 от 25.07.2024 / КЖ КМ ОПЗ</v>
          </cell>
          <cell r="N5341" t="str">
            <v>2539_23.09.2024/Заказ №176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№U2001/2024 от 25.07.2024 / КЖ КМ ОПЗ</v>
          </cell>
          <cell r="N5342" t="str">
            <v>2543_23.09.2024/Заказ №176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№U1972/2024 от 25.07.2024 / КЖ КМ ОПЗ</v>
          </cell>
          <cell r="N5343" t="str">
            <v>2645_07.10.2024/Заказ №179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№U1978/2024 от 25.07.2024 / КЖ КМ ОПЗ</v>
          </cell>
          <cell r="N5344" t="str">
            <v>2513_23.09.2024/Заказ №176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№U1975/2024 от 25.07.2024 / КЖ КМ ОПЗ</v>
          </cell>
          <cell r="N5345" t="str">
            <v>2510_23.09.2024/Заказ №176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№U1979/2024 от 25.07.2024 / КЖ КМ ОПЗ</v>
          </cell>
          <cell r="N5346" t="str">
            <v>2403_11.09.2024/Заказ №170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№U1980/2024 от 25.07.2024 / КЖ КМ ОПЗ</v>
          </cell>
          <cell r="N5347" t="str">
            <v>2404_11.09.2024/Заказ №170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№U1981/2024 от 25.07.2024 / КЖ КМ ОПЗ</v>
          </cell>
          <cell r="N5348" t="str">
            <v>2405_11.09.2024/Заказ №170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№U1910/2024 от 25.07.2024 / КМ ОПЗ</v>
          </cell>
          <cell r="N5349" t="str">
            <v>2451_11.09.2024/Заказ №170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№U1913/2024 от 25.07.2024 / КМ ОПЗ</v>
          </cell>
          <cell r="N5350" t="str">
            <v>2489_11.09.2024/Заказ №170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№U4027/2024 от 30.10.2024 / КЖ КМ ОПЗ</v>
          </cell>
          <cell r="N5351" t="str">
            <v>3181_28.11.2024/Заказ №194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№U1971/2024 от 25.07.2024 / КЖ КМ ОПЗ</v>
          </cell>
          <cell r="N5352" t="str">
            <v>2397_11.09.2024/Заказ №170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№U1969/2024 от 25.07.2024 / КЖ КМ ОПЗ</v>
          </cell>
          <cell r="N5353" t="str">
            <v>2395_11.09.2024/Заказ №170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№U1968/2024 от 25.07.2024 / КЖ КМ ОПЗ</v>
          </cell>
          <cell r="N5354" t="str">
            <v>2394_11.09.2024/Заказ №170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№U1970/2024 от 25.07.2024 / КЖ КМ ОПЗ</v>
          </cell>
          <cell r="N5355" t="str">
            <v>2396_11.09.2024/Заказ №170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№U1966/2024 от 25.07.2024 / КЖ КМ ОПЗ</v>
          </cell>
          <cell r="N5356" t="str">
            <v>2392_11.09.2024/Заказ №170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№U1967/2024 от 25.07.2024 / КЖ КМ ОПЗ</v>
          </cell>
          <cell r="N5357" t="str">
            <v>2393_11.09.2024/Заказ №170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№U2033/2024 от 25.07.2024 / КЖ КМ ОПЗ</v>
          </cell>
          <cell r="N5358" t="str">
            <v>2699_07.10.2024/Заказ №179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№U2032/2024 от 25.07.2024 / КЖ КМ ОПЗ</v>
          </cell>
          <cell r="N5359" t="str">
            <v>2460_11.09.2024/Заказ №170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№U1990/2024 от 25.07.2024 / КЖ КМ ОПЗ</v>
          </cell>
          <cell r="N5360" t="str">
            <v>2417_11.09.2024/Заказ №170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№U1989/2024 от 25.07.2024 / КЖ КМ ОПЗ</v>
          </cell>
          <cell r="N5361" t="str">
            <v>2416_11.09.2024/Заказ №170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№U1988/2024 от 25.07.2024 / КЖ КМ ОПЗ</v>
          </cell>
          <cell r="N5362" t="str">
            <v>2415_11.09.2024/Заказ №170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№U1987/2024 от 25.07.2024 / КЖ КМ ОПЗ</v>
          </cell>
          <cell r="N5363" t="str">
            <v>2414_11.09.2024/Заказ №170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№U2031/2024 от 25.07.2024 / КЖ КМ ОПЗ</v>
          </cell>
          <cell r="N5364" t="str">
            <v>2459_11.09.2024/Заказ №170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№U4045/2024 от 30.10.2024 / КЖ КМ ОПЗ</v>
          </cell>
          <cell r="N5365" t="str">
            <v>кн 2/кн 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№U2010/2024 от 25.07.2024 / КЖ КМ ОПЗ</v>
          </cell>
          <cell r="N5366" t="str">
            <v>2437_11.09.2024/Заказ №170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№U2009/2024 от 25.07.2024 / КЖ КМ ОПЗ</v>
          </cell>
          <cell r="N5367" t="str">
            <v>Заказ №195/Заказ №195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№U2022/2024 от 25.07.2024 / КЖ КМ ОПЗ</v>
          </cell>
          <cell r="N5368" t="str">
            <v>2449_11.09.2024/Заказ №170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№U1985/2024 от 25.07.2024 / КЖ КМ ОПЗ</v>
          </cell>
          <cell r="N5369" t="str">
            <v>2525_23.09.2024/Заказ №176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>№U2280/2024 от 21.08.2024 / КЖ КМ ОПЗ</v>
          </cell>
          <cell r="N5370" t="str">
            <v>2501_23.09.2024/Заказ №176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№U2018/2024 от 25.07.2024 / КЖ КМ ОПЗ</v>
          </cell>
          <cell r="N5371" t="str">
            <v>2444_11.09.2024/Заказ №170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№U2019/2024 от 25.07.2024 / КЖ КМ ОПЗ</v>
          </cell>
          <cell r="N5372" t="str">
            <v>2445_11.09.2024/Заказ №170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№U2043/2024 от 25.07.2024 / КЖ КМ ОПЗ</v>
          </cell>
          <cell r="N5373" t="str">
            <v>2470_11.09.2024/Заказ №170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>№U2334/2024 от 21.08.2024 / КЖ КМ ОПЗ</v>
          </cell>
          <cell r="N5374" t="str">
            <v>2605_23.09.2024/Заказ №176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№U1993/2024 от 25.07.2024 / КЖ КМ ОПЗ</v>
          </cell>
          <cell r="N5375" t="str">
            <v>2535_23.09.2024/Заказ №176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№U1994/2024 от 25.07.2024 / КЖ КМ ОПЗ</v>
          </cell>
          <cell r="N5376" t="str">
            <v>2536_23.09.2024/Заказ №176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№U1996/2024 от 25.07.2024 / КЖ КМ ОПЗ</v>
          </cell>
          <cell r="N5377" t="str">
            <v>2658_07.10.2024/Заказ №179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№U2309/2024 от 21.08.2024 / КЖ КМ ОПЗ</v>
          </cell>
          <cell r="N5378" t="str">
            <v>2571_23.09.2024/Заказ №176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№U2312/2024 от 21.08.2024 / КЖ КМ ОПЗ</v>
          </cell>
          <cell r="N5379" t="str">
            <v>2574_23.09.2024/Заказ №176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№U2316/2024 от 21.08.2024 / КЖ КМ ОПЗ</v>
          </cell>
          <cell r="N5380" t="str">
            <v>2583_23.09.2024/Заказ №176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>№U4055/2024 от 30.10.2024 / ТХ</v>
          </cell>
          <cell r="N5381" t="str">
            <v>3199_28.11.2024/Заказ №194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>№U2289/2024 от 21.08.2024 / КЖ КМ ОПЗ</v>
          </cell>
          <cell r="N5382" t="str">
            <v>2522_23.09.2024/Заказ №176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>№U2353/2024 от 21.08.2024 / КМ ОПЗ</v>
          </cell>
          <cell r="N5383" t="str">
            <v>2570_23.09.2024/Заказ №176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>№U2341/2024 от 21.08.2024 / КЖ КМ ОПЗ</v>
          </cell>
          <cell r="N5384" t="str">
            <v>2612_23.09.2024/Заказ №176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>№U2338/2024 от 21.08.2024 / КЖ КМ ОПЗ</v>
          </cell>
          <cell r="N5385" t="str">
            <v>2610_23.09.2024/Заказ №176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№U1992/2024 от 25.07.2024 / КЖ КМ ОПЗ</v>
          </cell>
          <cell r="N5386" t="str">
            <v>2534_23.09.2024/Заказ №176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№U1999/2024 от 25.07.2024 / КЖ КМ ОПЗ</v>
          </cell>
          <cell r="N5387" t="str">
            <v>2540_23.09.2024/Заказ №176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>№U2345/2024 от 21.08.2024 / КЖ КМ ОПЗ</v>
          </cell>
          <cell r="N5388" t="str">
            <v>2619_23.09.2024/Заказ №176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>№U2325/2024 от 21.08.2024 / КЖ КМ ОПЗ</v>
          </cell>
          <cell r="N5389" t="str">
            <v>2596_23.09.2024/Заказ №176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>№U2308/2024 от 21.08.2024 / КЖ КМ ОПЗ</v>
          </cell>
          <cell r="N5390" t="str">
            <v>2565_23.09.2024/Заказ №176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>№U2306/2024 от 21.08.2024 / КЖ КМ ОПЗ</v>
          </cell>
          <cell r="N5391" t="str">
            <v>2563_23.09.2024/Заказ №176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>№U2307/2024 от 21.08.2024 / КЖ КМ ОПЗ</v>
          </cell>
          <cell r="N5392" t="str">
            <v>2564_23.09.2024/Заказ №176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>№U2302/2024 от 21.08.2024 / КЖ КМ ОПЗ</v>
          </cell>
          <cell r="N5393" t="str">
            <v>2560_23.09.2024/Заказ №176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>№U2304/2024 от 21.08.2024 / КЖ КМ ОПЗ</v>
          </cell>
          <cell r="N5394" t="str">
            <v>2562_23.09.2024/Заказ №176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>№U2305/2024 от 21.08.2024 / КЖ КМ ОПЗ</v>
          </cell>
          <cell r="N5395" t="str">
            <v>2672_07.10.2024/Заказ №179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>№U2303/2024 от 21.08.2024 / КЖ КМ ОПЗ</v>
          </cell>
          <cell r="N5396" t="str">
            <v>2671_07.10.2024/Заказ №179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>№U2301/2024 от 21.08.2024 / КЖ КМ ОПЗ</v>
          </cell>
          <cell r="N5397" t="str">
            <v>2557_23.09.2024/Заказ №176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№U2026/2024 от 25.07.2024 / КЖ КМ ОПЗ</v>
          </cell>
          <cell r="N5398" t="str">
            <v>2892_30.10.2024/Заказ №183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№U2023/2024 от 25.07.2024 / КЖ КМ ОПЗ</v>
          </cell>
          <cell r="N5399" t="str">
            <v>2450_11.09.2024/Заказ №170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>0 / 0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>№U2290/2024 от 21.08.2024 / КЖ КМ ОПЗ</v>
          </cell>
          <cell r="N5401" t="str">
            <v>2523_23.09.2024/Заказ №176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>№U2283/2024 от 21.08.2024 / КЖ КМ ОПЗ</v>
          </cell>
          <cell r="N5402" t="str">
            <v>2507_23.09.2024/Заказ №176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>№U2337/2024 от 21.08.2024 / КЖ КМ ОПЗ</v>
          </cell>
          <cell r="N5403" t="str">
            <v>2608_23.09.2024/Заказ №176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>№U2296/2024 от 21.08.2024 / КЖ КМ ОПЗ</v>
          </cell>
          <cell r="N5404" t="str">
            <v>2548_23.09.2024/Заказ №176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>№U2297/2024 от 21.08.2024 / КЖ КМ ОПЗ</v>
          </cell>
          <cell r="N5405" t="str">
            <v>2665_07.10.2024/Заказ №179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>№U2298/2024 от 21.08.2024 / КЖ КМ ОПЗ</v>
          </cell>
          <cell r="N5406" t="str">
            <v>2554_23.09.2024/Заказ №176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>№U2299/2024 от 21.08.2024 / КЖ КМ ОПЗ</v>
          </cell>
          <cell r="N5407" t="str">
            <v>2555_23.09.2024/Заказ №176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>№U2291/2024 от 21.08.2024 / КЖ КМ ОПЗ</v>
          </cell>
          <cell r="N5408" t="str">
            <v>2524_23.09.2024/Заказ №176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>№U2331/2024 от 21.08.2024 / КЖ КМ ОПЗ</v>
          </cell>
          <cell r="N5409" t="str">
            <v>2602_23.09.2024/Заказ №176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ST-0170-22-BSS-Б-30/2-КМ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>№U2326/2024 от 21.08.2024 / КЖ КМ ОПЗ</v>
          </cell>
          <cell r="N5410" t="str">
            <v>2597_23.09.2024/Заказ №176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ST-0170-22-BSS-Б-30/2-КМ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>№U2328/2024 от 21.08.2024 / КЖ КМ ОПЗ</v>
          </cell>
          <cell r="N5411" t="str">
            <v>2599_23.09.2024/Заказ №176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>№U2330/2024 от 21.08.2024 / КЖ КМ ОПЗ</v>
          </cell>
          <cell r="N5412" t="str">
            <v>2601_23.09.2024/Заказ №176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Замена оттяжек / 0</v>
          </cell>
          <cell r="N5413" t="str">
            <v>2484_11.09.2024/Заказ №170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Замена оттяжек / 0</v>
          </cell>
          <cell r="N5414" t="str">
            <v>2481_11.09.2024/Заказ №170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Замена оттяжек / 0</v>
          </cell>
          <cell r="N5415" t="str">
            <v>2482_11.09.2024/Заказ №170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Замена оттяжек / 0</v>
          </cell>
          <cell r="N5416" t="str">
            <v>2485_11.09.2024/Заказ №170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Замена оттяжек / 0</v>
          </cell>
          <cell r="N5417" t="str">
            <v>2480_11.09.2024/Заказ №170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Замена оттяжек / 0</v>
          </cell>
          <cell r="N5418" t="str">
            <v>2420_11.09.2024/Заказ №170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Замена оттяжек / 0</v>
          </cell>
          <cell r="N5419" t="str">
            <v>2454_11.09.2024/Заказ №170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Замена оттяжек / 0</v>
          </cell>
          <cell r="N5420" t="str">
            <v>2443_11.09.2024/Заказ №170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>№U2300/2024 от 21.08.2024 / КЖ КМ ОПЗ</v>
          </cell>
          <cell r="N5421" t="str">
            <v>2668_07.10.2024/Заказ №179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>№U2348/2024 от 21.08.2024 / КЖ КМ ОПЗ</v>
          </cell>
          <cell r="N5422" t="str">
            <v>2974_12.11.2024/Заказ №186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>№U2344/2024 от 21.08.2024 / КЖ КМ ОПЗ</v>
          </cell>
          <cell r="N5423" t="str">
            <v>2718_07.10.2024/Заказ №179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>№U2343/2024 от 21.08.2024 / КЖ КМ ОПЗ</v>
          </cell>
          <cell r="N5424" t="str">
            <v>2617_23.09.2024/Заказ №176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№U2351/2024 от 21.08.2024 / КМ ОПЗ</v>
          </cell>
          <cell r="N5425" t="str">
            <v>2542_23.09.2024/Заказ №176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№U4048/2024 от 30.10.2024 / КМ ОПЗ</v>
          </cell>
          <cell r="N5426" t="str">
            <v>3216_28.11.2024/Заказ №194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№U4049/2024 от 30.10.2024 / КМ ОПЗ</v>
          </cell>
          <cell r="N5427" t="str">
            <v>3217_28.11.2024/Заказ №194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№U4039/2024 от 30.10.2024 / КМ ОПЗ</v>
          </cell>
          <cell r="N5428" t="str">
            <v>3197_28.11.2024/Заказ №194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№U2329/2024 от 21.08.2024 / КЖ КМ ОПЗ</v>
          </cell>
          <cell r="N5429" t="str">
            <v>2600_23.09.2024/Заказ №176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ST-0170-22-BSS-Б-30/2-КМ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№U2335/2024 от 21.08.2024 / КЖ КМ ОПЗ</v>
          </cell>
          <cell r="N5430" t="str">
            <v>2606_23.09.2024/Заказ №176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№U2333/2024 от 21.08.2024 / КЖ КМ ОПЗ</v>
          </cell>
          <cell r="N5431" t="str">
            <v>2604_23.09.2024/Заказ №176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Аппаратная сущ</v>
          </cell>
          <cell r="H5432" t="str">
            <v>Реконструкция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Заказ  Falcon 202 / КЖ КМ ОПЗ</v>
          </cell>
          <cell r="N5432" t="str">
            <v>кн 2/кн 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>№U2332/2024 от 21.08.2024 / КЖ КМ ОПЗ</v>
          </cell>
          <cell r="N5433" t="str">
            <v>2603_23.09.2024/Заказ №176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№U2350/2024 от 21.08.2024 / КМ ОПЗ</v>
          </cell>
          <cell r="N5434" t="str">
            <v>2541_23.09.2024/Заказ №176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№U2295/2024 от 21.08.2024 / КЖ КМ ОПЗ</v>
          </cell>
          <cell r="N5435" t="str">
            <v>2545_23.09.2024/Заказ №176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>№U2282/2024 от 21.08.2024 / КЖ КМ ОПЗ</v>
          </cell>
          <cell r="N5436" t="str">
            <v>3104_22.11.2024/Заказ №193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№U2355/2024 от 21.08.2024 / КМ ОПЗ</v>
          </cell>
          <cell r="N5437" t="str">
            <v>2618_23.09.2024/Заказ №176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2479_11.09.2024/Заказ №170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№U2641/2024 от 12.09.2024/ ЭМ №U2700/2024 от 12.09.2024 / КМ ЭМ ОПЗ</v>
          </cell>
          <cell r="N5439" t="str">
            <v>2908_30.10.2024/Заказ №183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№U2950/2024 от 09.10.2024 / ЭМ</v>
          </cell>
          <cell r="N5440" t="str">
            <v>3106_22.11.2024/Заказ №193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0 / 0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2572_23.09.2024/Заказ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2573_23.09.2024/Заказ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2579_23.09.2024/Заказ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2580_23.09.2024/Заказ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2581_23.09.2024/Заказ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2520_23.09.2024/Заказ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2515_23.09.2024/Заказ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2648_07.10.2024/Заказ №179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№U4052/2024 от 30.10.2024 / КМ ОПЗ</v>
          </cell>
          <cell r="N5450" t="str">
            <v>3220_28.11.2024/Заказ №194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2731_07.10.2024/Заказ №179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2727_07.10.2024/Заказ №179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2504_23.09.2024/Заказ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2569_23.09.2024/Заказ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2944_12.11.2024/Заказ №186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2854_30.10.2024/Заказ №183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2519_23.09.2024/Заказ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2593_23.09.2024/Заказ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2693_07.10.2024/Заказ №179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2692_07.10.2024/Заказ №179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2591_23.09.2024/Заказ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2588_23.09.2024/Заказ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2590_23.09.2024/Заказ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2589_23.09.2024/Заказ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2691_07.10.2024/Заказ №179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>№U2569/2024 от 12.09.2024 / КЖ КМ ОПЗ</v>
          </cell>
          <cell r="N5466" t="str">
            <v>кн 2/кн 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>№U2572/2024 от 12.09.2024 / КЖ КМ ОПЗ</v>
          </cell>
          <cell r="N5467" t="str">
            <v>кн 2/кн 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>№U2629/2024 от 12.09.2024 /ЭМ Заказ   203 / КМ ЭМ ОПЗ</v>
          </cell>
          <cell r="N5468" t="str">
            <v>2856_30.10.2024/Заказ №183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2613_23.09.2024/Заказ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2607_23.09.2024/Заказ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2728_07.10.2024/Заказ №179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2659_07.10.2024/Заказ №179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>№U2575/2024 от 12.09.2024 / КЖ КМ ОПЗ</v>
          </cell>
          <cell r="N5473" t="str">
            <v>2857_30.10.2024/Заказ №183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2662_07.10.2024/Заказ №179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2660_07.10.2024/Заказ №179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>№U2561/2024 от 12.09.2024 / КЖ КМ ОПЗ</v>
          </cell>
          <cell r="N5477" t="str">
            <v>2851_30.10.2024/Заказ №183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>№U2559/2024 от 12.09.2024 / КЖ КМ ОПЗ</v>
          </cell>
          <cell r="N5478" t="str">
            <v>2849_30.10.2024/Заказ №183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>№U2557/2024 от 12.09.2024 / КЖ КМ ОПЗ</v>
          </cell>
          <cell r="N5479" t="str">
            <v>2847_30.10.2024/Заказ №183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>№U2554/2024 от 12.09.2024 / КЖ КМ ОПЗ</v>
          </cell>
          <cell r="N5480" t="str">
            <v>2844_30.10.2024/Заказ №183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>№U2631/2024 от 12.09.2024 / КМ ОПЗ</v>
          </cell>
          <cell r="N5481" t="str">
            <v>2882_30.10.2024/Заказ №183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2611_23.09.2024/Заказ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>№U2638/2024 от 12.09.2024 / КМ ОПЗ</v>
          </cell>
          <cell r="N5483" t="str">
            <v>2905_30.10.2024/Заказ №183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>№U2639/2024 от 12.09.2024 / КМ ОПЗ</v>
          </cell>
          <cell r="N5484" t="str">
            <v>2906_30.10.2024/Заказ №183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>№U2577/2024 от 12.09.2024 / КЖ КМ ОПЗ</v>
          </cell>
          <cell r="N5485" t="str">
            <v>2858_30.10.2024/Заказ №183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2575_23.09.2024/Заказ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>№U2633/2024 от 12.09.2024 / КМ ОПЗ</v>
          </cell>
          <cell r="N5487" t="str">
            <v>2888_30.10.2024/Заказ №183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>№U2634/2024 от 12.09.2024 / КМ ОПЗ</v>
          </cell>
          <cell r="N5488" t="str">
            <v>2889_30.10.2024/Заказ №183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>№U2562/2024 от 12.09.2024 / КЖ КМ ОПЗ</v>
          </cell>
          <cell r="N5489" t="str">
            <v>2852_30.10.2024/Заказ №183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>№U2560/2024 от 12.09.2024 / КЖ КМ ОПЗ</v>
          </cell>
          <cell r="N5490" t="str">
            <v>2850_30.10.2024/Заказ №183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>№U2558/2024 от 12.09.2024 / КЖ КМ ОПЗ</v>
          </cell>
          <cell r="N5491" t="str">
            <v>2848_30.10.2024/Заказ №183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>№U2556/2024 от 12.09.2024 / КЖ КМ ОПЗ</v>
          </cell>
          <cell r="N5492" t="str">
            <v>2846_30.10.2024/Заказ №183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>№U2555/2024 от 12.09.2024 / КЖ КМ ОПЗ</v>
          </cell>
          <cell r="N5493" t="str">
            <v>2845_30.10.2024/Заказ №183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>№U2616/2024 от 12.09.2024 / КЖ КМ ОПЗ</v>
          </cell>
          <cell r="N5494" t="str">
            <v>2894_30.10.2024/Заказ №183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>№U2617/2024 от 12.09.2024 / КЖ КМ ОПЗ</v>
          </cell>
          <cell r="N5495" t="str">
            <v>2895_30.10.2024/Заказ №183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>№U2625/2024 от 12.09.2024 / КЖ КМ ОПЗ</v>
          </cell>
          <cell r="N5496" t="str">
            <v>2902_30.10.2024/Заказ №183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>№U2626/2024 от 12.09.2024 / КЖ КМ ОПЗ</v>
          </cell>
          <cell r="N5497" t="str">
            <v>2903_30.10.2024/Заказ №183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>№U4030/2024 от 30.10.2024 / КМ</v>
          </cell>
          <cell r="N5498" t="str">
            <v>3186_28.11.2024/Заказ №194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>Заказ  203/ ЭМ №U2671/2024 от 12.09.2024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>№U2636/2024 от 12.09.2024 / КМ ОПЗ</v>
          </cell>
          <cell r="N5500" t="str">
            <v>2904_30.10.2024/Заказ №183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2526_23.09.2024/Заказ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ST-0170-22-BSS-Б-30/2-КМ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>№U2568/2024 от 12.09.2024 / КЖ КМ ОПЗ</v>
          </cell>
          <cell r="N5502" t="str">
            <v>3112_22.11.2024/Заказ №193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ST-0170-22-BSS-Б-30/2-КМ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>№U2567/2024 от 12.09.2024 / КЖ КМ ОПЗ</v>
          </cell>
          <cell r="N5503" t="str">
            <v>3111_22.11.2024/Заказ №193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>№U2566/2024 от 12.09.2024 / КЖ КМ ОПЗ</v>
          </cell>
          <cell r="N5504" t="str">
            <v>2948_12.11.2024/Заказ №186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>№U2565/2024 от 12.09.2024 / КЖ КМ ОПЗ</v>
          </cell>
          <cell r="N5505" t="str">
            <v>2947_12.11.2024/Заказ №186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2598_23.09.2024/Заказ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>№U2581/2024 от 12.09.2024 / КЖ КМ ОПЗ</v>
          </cell>
          <cell r="N5507" t="str">
            <v>2862_30.10.2024/Заказ №183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 xml:space="preserve">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№U2640/2024 от 12.09.2024 / КМ ОПЗ</v>
          </cell>
          <cell r="N5509" t="str">
            <v>2907_30.10.2024/Заказ №183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>№U2589/2024 от 12.09.2024 / КЖ КМ ОПЗ</v>
          </cell>
          <cell r="N5510" t="str">
            <v>2871_30.10.2024/Заказ №183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>№U2592/2024 от 12.09.2024 / КЖ КМ ОПЗ</v>
          </cell>
          <cell r="N5511" t="str">
            <v>2874_30.10.2024/Заказ №183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>№U2591/2024 от 12.09.2024 / КЖ КМ ОПЗ</v>
          </cell>
          <cell r="N5512" t="str">
            <v>2873_30.10.2024/Заказ №183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>№U2590/2024 от 12.09.2024 / КЖ КМ ОПЗ</v>
          </cell>
          <cell r="N5513" t="str">
            <v>2872_30.10.2024/Заказ №183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>№U2594/2024 от 12.09.2024 / КЖ КМ ОПЗ</v>
          </cell>
          <cell r="N5514" t="str">
            <v>кн 2/кн 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>№U2593/2024 от 12.09.2024 / КЖ КМ ОПЗ</v>
          </cell>
          <cell r="N5515" t="str">
            <v>2875_30.10.2024/Заказ №183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>№U2595/2024 от 12.09.2024 / КЖ КМ ОПЗ</v>
          </cell>
          <cell r="N5516" t="str">
            <v>2876_30.10.2024/Заказ №183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>№U2596/2024 от 12.09.2024 / КЖ КМ ОПЗ</v>
          </cell>
          <cell r="N5517" t="str">
            <v>2877_30.10.2024/Заказ №183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>№U2597/2024 от 12.09.2024 / КЖ КМ ОПЗ</v>
          </cell>
          <cell r="N5518" t="str">
            <v>2878_30.10.2024/Заказ №183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>№U2598/2024 от 12.09.2024 / КЖ КМ ОПЗ</v>
          </cell>
          <cell r="N5519" t="str">
            <v>2879_30.10.2024/Заказ №183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>№U2599/2024 от 12.09.2024 / КЖ КМ ОПЗ</v>
          </cell>
          <cell r="N5520" t="str">
            <v>2880_30.10.2024/Заказ №183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>№U2600/2024 от 12.09.2024 / КЖ КМ ОПЗ</v>
          </cell>
          <cell r="N5521" t="str">
            <v>2881_30.10.2024/Заказ №183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>№U2564/2024 от 12.09.2024 / КЖ КМ ОПЗ</v>
          </cell>
          <cell r="N5522" t="str">
            <v>2855_30.10.2024/Заказ №183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№U2635/2024 от 12.09.2024 / КМ ОПЗ</v>
          </cell>
          <cell r="N5523" t="str">
            <v>2891_30.10.2024/Заказ №183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>№U2619/2024 от 12.09.2024 / КЖ КМ ОПЗ</v>
          </cell>
          <cell r="N5524" t="str">
            <v>2897_30.10.2024/Заказ №183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>№U2621/2024 от 12.09.2024 / КЖ КМ ОПЗ</v>
          </cell>
          <cell r="N5525" t="str">
            <v>2899_30.10.2024/Заказ №183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>№U2620/2024 от 12.09.2024 / КЖ КМ ОПЗ</v>
          </cell>
          <cell r="N5526" t="str">
            <v>2898_30.10.2024/Заказ №183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>№U2622/2024 от 12.09.2024 / КЖ КМ ОПЗ</v>
          </cell>
          <cell r="N5527" t="str">
            <v>2900_30.10.2024/Заказ №183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>№U2623/2024 от 12.09.2024 / КЖ КМ ОПЗ</v>
          </cell>
          <cell r="N5528" t="str">
            <v>2901_30.10.2024/Заказ №183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>№U2615/2024 от 12.09.2024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>№U2613/2024 от 12.09.2024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>№U2642/2024 от 12.09.2024 / КМ ОПЗ</v>
          </cell>
          <cell r="N5531" t="str">
            <v>2909_30.10.2024/Заказ №183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>№U2602/2024 от 12.09.2024 / КЖ КМ ОПЗ</v>
          </cell>
          <cell r="N5532" t="str">
            <v>2885_30.10.2024/Заказ №183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>№U2603/2024 от 12.09.2024 / КЖ КМ ОПЗ</v>
          </cell>
          <cell r="N5533" t="str">
            <v>2886_30.10.2024/Заказ №183</v>
          </cell>
        </row>
        <row r="5534">
          <cell r="A5534" t="str">
            <v>SHA-2394-24-BSS-0275</v>
          </cell>
          <cell r="B5534" t="str">
            <v>SHA0275</v>
          </cell>
          <cell r="C5534" t="str">
            <v>SHA0275</v>
          </cell>
          <cell r="D5534" t="str">
            <v>Шахрисабз</v>
          </cell>
          <cell r="E5534" t="str">
            <v>Kanalobod</v>
          </cell>
          <cell r="F5534" t="str">
            <v>ST-0162-22-BSS-Б-24/1-КМ</v>
          </cell>
          <cell r="G5534" t="str">
            <v>ST-2735-23-BSS-РР-КМ</v>
          </cell>
          <cell r="H5534" t="str">
            <v>Новое</v>
          </cell>
          <cell r="I5534" t="str">
            <v>Кашкадариньская область, Чиракчинский район, Навруз МФЙ, ул. Навруз, дом № 6</v>
          </cell>
          <cell r="J5534" t="str">
            <v>Kanalobod (SHA0275)</v>
          </cell>
          <cell r="K5534">
            <v>0</v>
          </cell>
          <cell r="L5534">
            <v>1</v>
          </cell>
          <cell r="M5534" t="str">
            <v>№U2612/2024 от 12.09.2024 / КЖ КМ ОПЗ</v>
          </cell>
          <cell r="N5534" t="str">
            <v>2893_30.10.2024/Заказ №183</v>
          </cell>
        </row>
        <row r="5535">
          <cell r="A5535" t="str">
            <v>SAM-2430-24-BSS-0183</v>
          </cell>
          <cell r="B5535" t="str">
            <v>SAM0183</v>
          </cell>
          <cell r="C5535" t="str">
            <v>SAM0183</v>
          </cell>
          <cell r="D5535" t="str">
            <v>Самарканд</v>
          </cell>
          <cell r="E5535" t="str">
            <v>Zebiniso</v>
          </cell>
          <cell r="F5535" t="str">
            <v>ST-0162-22-BSS-Б-24/1-КМ</v>
          </cell>
          <cell r="G5535" t="str">
            <v>ST-2735-23-BSS-РР-КМ</v>
          </cell>
          <cell r="H5535" t="str">
            <v>Новое</v>
          </cell>
          <cell r="I5535" t="str">
            <v>Самаркандская область, г.Самарканд, СГМ Тошкент, ул. Огахий, дом 34</v>
          </cell>
          <cell r="J5535" t="str">
            <v>Zebiniso (SAM0183)</v>
          </cell>
          <cell r="K5535">
            <v>0</v>
          </cell>
          <cell r="L5535">
            <v>1</v>
          </cell>
          <cell r="M5535" t="str">
            <v>№U2604/2024 от 12.09.2024 / КЖ КМ ОПЗ</v>
          </cell>
          <cell r="N5535" t="str">
            <v>2887_30.10.2024/Заказ №183</v>
          </cell>
        </row>
        <row r="5536">
          <cell r="A5536" t="str">
            <v>SAM-2402-24-BSS-0209</v>
          </cell>
          <cell r="B5536" t="str">
            <v>SAM0209</v>
          </cell>
          <cell r="C5536" t="str">
            <v>SAM0209</v>
          </cell>
          <cell r="D5536" t="str">
            <v>Самарканд</v>
          </cell>
          <cell r="E5536" t="str">
            <v>Kurli</v>
          </cell>
          <cell r="F5536" t="str">
            <v>ST-0169-22-BSS-Б-30/1-КМ</v>
          </cell>
          <cell r="G5536" t="str">
            <v>ST-2735-23-BSS-РР-КМ</v>
          </cell>
          <cell r="H5536" t="str">
            <v>Новое</v>
          </cell>
          <cell r="I5536" t="str">
            <v>Самаркандская область, Иштыханский район, СГМ Богихон, кишлак Башир</v>
          </cell>
          <cell r="J5536" t="str">
            <v>Kurli (SAM0209)</v>
          </cell>
          <cell r="K5536">
            <v>0</v>
          </cell>
          <cell r="L5536">
            <v>1</v>
          </cell>
          <cell r="M5536" t="str">
            <v>№U2605/2024 о 12.09.2024 / КЖ КМ ОПЗ</v>
          </cell>
          <cell r="N5536" t="str">
            <v>2964_12.11.2024/Заказ №186</v>
          </cell>
        </row>
        <row r="5537">
          <cell r="A5537" t="str">
            <v>SAM-2431-24-BSS-0222</v>
          </cell>
          <cell r="B5537" t="str">
            <v>SAM0222</v>
          </cell>
          <cell r="C5537" t="str">
            <v>SAM0222</v>
          </cell>
          <cell r="D5537" t="str">
            <v>Самарканд</v>
          </cell>
          <cell r="E5537" t="str">
            <v>Al Motridiy</v>
          </cell>
          <cell r="F5537" t="str">
            <v>ST-0162-22-BSS-Б-24/1-КМ</v>
          </cell>
          <cell r="G5537" t="str">
            <v>ST-2735-23-BSS-РР-КМ</v>
          </cell>
          <cell r="H5537" t="str">
            <v>Новое</v>
          </cell>
          <cell r="I5537" t="str">
            <v>Самаркандская область, г. Самарканд, ул. Гиждуванская, дом 4, Самарканд Давлат музей курикхонаси</v>
          </cell>
          <cell r="J5537" t="str">
            <v>Al Motridiy (SAM0222)</v>
          </cell>
          <cell r="K5537">
            <v>0</v>
          </cell>
          <cell r="L5537">
            <v>1</v>
          </cell>
          <cell r="M5537" t="str">
            <v>№U2606/2024 от 12.09.2024 / КЖ КМ ОПЗ</v>
          </cell>
          <cell r="N5537" t="str">
            <v>2965_12.11.2024/Заказ №186</v>
          </cell>
        </row>
        <row r="5538">
          <cell r="A5538" t="str">
            <v>SAM-2432-24-BSS-0224</v>
          </cell>
          <cell r="B5538" t="str">
            <v>SAM0224</v>
          </cell>
          <cell r="C5538" t="str">
            <v>SAM0224</v>
          </cell>
          <cell r="D5538" t="str">
            <v>Самарканд</v>
          </cell>
          <cell r="E5538" t="str">
            <v>Andijoni 2</v>
          </cell>
          <cell r="F5538" t="str">
            <v>ST-0169-22-BSS-Б-30/1-КМ</v>
          </cell>
          <cell r="G5538" t="str">
            <v>ST-2735-23-BSS-РР-КМ</v>
          </cell>
          <cell r="H5538" t="str">
            <v>Новое</v>
          </cell>
          <cell r="I5538" t="str">
            <v>Самаркандская область, Самаркандский район, СГМ Андижони, ул. Зархал 1, дом 374</v>
          </cell>
          <cell r="J5538" t="str">
            <v>Andijoni 2 (SAM0224)</v>
          </cell>
          <cell r="K5538">
            <v>0</v>
          </cell>
          <cell r="L5538">
            <v>1</v>
          </cell>
          <cell r="M5538" t="str">
            <v>№U2607/2024 от 12.09.2024 / КЖ КМ ОПЗ</v>
          </cell>
          <cell r="N5538" t="str">
            <v>КЖ кн2/КЖ кн2</v>
          </cell>
        </row>
        <row r="5539">
          <cell r="A5539" t="str">
            <v>SAM-2435-24-BSS-2916</v>
          </cell>
          <cell r="B5539" t="str">
            <v>SAM2916</v>
          </cell>
          <cell r="C5539" t="str">
            <v>SAM2916</v>
          </cell>
          <cell r="D5539" t="str">
            <v>Самарканд</v>
          </cell>
          <cell r="E5539" t="str">
            <v>Kamangaran-2</v>
          </cell>
          <cell r="F5539" t="str">
            <v>ST-0169-22-BSS-Б-30/1-КМ</v>
          </cell>
          <cell r="G5539" t="str">
            <v>ST-2735-23-BSS-РР-КМ</v>
          </cell>
          <cell r="H5539" t="str">
            <v>Новое</v>
          </cell>
          <cell r="I5539" t="str">
            <v>Самаркандская область, Ургутский район, СГМ Камангарон</v>
          </cell>
          <cell r="J5539" t="str">
            <v>Kamangaran-2 (SAM2916)</v>
          </cell>
          <cell r="K5539">
            <v>0</v>
          </cell>
          <cell r="L5539">
            <v>1</v>
          </cell>
          <cell r="M5539" t="str">
            <v>№U2611/2024 от 12.09.2024 / КЖ КМ ОПЗ</v>
          </cell>
          <cell r="N5539" t="str">
            <v>2966_12.11.2024/Заказ №186</v>
          </cell>
        </row>
        <row r="5540">
          <cell r="A5540" t="str">
            <v>YAN-1692-24-TSS-7005</v>
          </cell>
          <cell r="B5540" t="str">
            <v>YAN7005</v>
          </cell>
          <cell r="C5540" t="str">
            <v>YAN7005</v>
          </cell>
          <cell r="D5540" t="str">
            <v>Янгиюль</v>
          </cell>
          <cell r="E5540" t="str">
            <v>Yangiyul Railway</v>
          </cell>
          <cell r="F5540">
            <v>0</v>
          </cell>
          <cell r="G5540">
            <v>0</v>
          </cell>
          <cell r="H5540" t="str">
            <v>Новое</v>
          </cell>
          <cell r="I5540" t="str">
            <v>Ташкентская обл., г. Янгиюль, ул. Привокзальная, 1.</v>
          </cell>
          <cell r="J5540" t="str">
            <v>Yangiyul Railway (YAN7005)</v>
          </cell>
          <cell r="K5540">
            <v>0</v>
          </cell>
          <cell r="L5540">
            <v>0</v>
          </cell>
          <cell r="M5540" t="str">
            <v>0 / 0</v>
          </cell>
          <cell r="N5540">
            <v>0</v>
          </cell>
        </row>
        <row r="5541">
          <cell r="A5541" t="str">
            <v>CHR-0820-24-BSS-0142</v>
          </cell>
          <cell r="B5541" t="str">
            <v>CHR0142</v>
          </cell>
          <cell r="C5541" t="str">
            <v>CHR0142</v>
          </cell>
          <cell r="D5541" t="str">
            <v>Чирчик</v>
          </cell>
          <cell r="E5541" t="str">
            <v>Uchterek</v>
          </cell>
          <cell r="F5541">
            <v>0</v>
          </cell>
          <cell r="G5541">
            <v>0</v>
          </cell>
          <cell r="H5541" t="str">
            <v>Новое</v>
          </cell>
          <cell r="I5541" t="str">
            <v>Ташкентская обл., Бостанлыкский р-н, Учтерек МФЙ</v>
          </cell>
          <cell r="J5541" t="str">
            <v>Uchterek (CHR0142)</v>
          </cell>
          <cell r="K5541">
            <v>0</v>
          </cell>
          <cell r="L5541">
            <v>0</v>
          </cell>
          <cell r="M5541" t="str">
            <v>0 / 0</v>
          </cell>
          <cell r="N5541">
            <v>0</v>
          </cell>
        </row>
        <row r="5542">
          <cell r="A5542" t="str">
            <v>SAM-1967-24-BSS-1505</v>
          </cell>
          <cell r="B5542" t="str">
            <v>SAM1505</v>
          </cell>
          <cell r="C5542" t="str">
            <v>SAM1505</v>
          </cell>
          <cell r="D5542" t="str">
            <v>Самарканд</v>
          </cell>
          <cell r="E5542" t="str">
            <v>Diyora</v>
          </cell>
          <cell r="F5542">
            <v>0</v>
          </cell>
          <cell r="G5542">
            <v>0</v>
          </cell>
          <cell r="H5542" t="str">
            <v>Новое</v>
          </cell>
          <cell r="I5542" t="str">
            <v>Самаркандская область, г. Самарканд, ул. Дагбитская</v>
          </cell>
          <cell r="J5542" t="str">
            <v>Diyora (SAM1505)</v>
          </cell>
          <cell r="K5542">
            <v>0</v>
          </cell>
          <cell r="L5542">
            <v>0</v>
          </cell>
          <cell r="M5542" t="str">
            <v>0 / 0</v>
          </cell>
          <cell r="N5542">
            <v>0</v>
          </cell>
        </row>
        <row r="5543">
          <cell r="A5543" t="str">
            <v>BHR-1044-24-BSS-0020</v>
          </cell>
          <cell r="B5543" t="str">
            <v>BHR0020</v>
          </cell>
          <cell r="C5543" t="str">
            <v>BHR0020</v>
          </cell>
          <cell r="D5543" t="str">
            <v>Бухара</v>
          </cell>
          <cell r="E5543" t="str">
            <v>Oqchamamad</v>
          </cell>
          <cell r="F5543" t="str">
            <v>ST-0169-22-BSS-Б-30/1-КМ</v>
          </cell>
          <cell r="G5543" t="str">
            <v>ST-2735-23-BSS-РР-КМ</v>
          </cell>
          <cell r="H5543" t="str">
            <v>Новое</v>
          </cell>
          <cell r="I5543" t="str">
            <v>Бухараская область, Каганский район, Навруз МФЙ, п. Окчамамад</v>
          </cell>
          <cell r="J5543" t="str">
            <v>Oqchamamad (BHR0020)</v>
          </cell>
          <cell r="K5543">
            <v>0</v>
          </cell>
          <cell r="L5543">
            <v>1</v>
          </cell>
          <cell r="M5543" t="str">
            <v>№U1543/2024 от 03.06.2024 / КЖ КМ ОПЗ</v>
          </cell>
          <cell r="N5543" t="str">
            <v>2642_07.10.2024/Заказ №179</v>
          </cell>
        </row>
        <row r="5544">
          <cell r="A5544" t="str">
            <v>KSH-2863-24-BSS-0061</v>
          </cell>
          <cell r="B5544" t="str">
            <v>KSH0061</v>
          </cell>
          <cell r="C5544" t="str">
            <v>KSH0061</v>
          </cell>
          <cell r="D5544" t="str">
            <v>Карши</v>
          </cell>
          <cell r="E5544" t="str">
            <v>Eski bozor</v>
          </cell>
          <cell r="F5544" t="str">
            <v>ТС 9М</v>
          </cell>
          <cell r="G5544" t="str">
            <v>Ф-1 сущ</v>
          </cell>
          <cell r="H5544" t="str">
            <v>Реконструкция</v>
          </cell>
          <cell r="I5544" t="str">
            <v>Кашкадарьинская область, г. Карши, СГМ Карликхона, ул. Насафа, дом-4.173</v>
          </cell>
          <cell r="J5544" t="str">
            <v>Eski bozor (KSH0061)</v>
          </cell>
          <cell r="K5544">
            <v>0</v>
          </cell>
          <cell r="L5544">
            <v>1</v>
          </cell>
          <cell r="M5544" t="str">
            <v>№U2630/2024 от 12.09.2024 / КМ ОПЗ</v>
          </cell>
          <cell r="N5544" t="str">
            <v>2870_30.10.2024/Заказ №183</v>
          </cell>
        </row>
        <row r="5545">
          <cell r="A5545" t="str">
            <v>SRH-2466-24-BSS-0509</v>
          </cell>
          <cell r="B5545" t="str">
            <v>SRH0509</v>
          </cell>
          <cell r="C5545" t="str">
            <v>SRH0509</v>
          </cell>
          <cell r="D5545" t="str">
            <v>Термез</v>
          </cell>
          <cell r="E5545" t="str">
            <v>Shurchi Ibn Sino</v>
          </cell>
          <cell r="F5545" t="str">
            <v>ST-0169-22-BSS-Б-30/1-КМ</v>
          </cell>
          <cell r="G5545" t="str">
            <v>ST-2735-23-BSS-РР-КМ</v>
          </cell>
          <cell r="H5545" t="str">
            <v>Новое</v>
          </cell>
          <cell r="I5545" t="str">
            <v>Сурхандарьинская область, Шурчиский район, Ибин-Сино МФЙ, Сурхон, 31-уй</v>
          </cell>
          <cell r="J5545" t="str">
            <v>Shurchi Ibn Sino (SRH0509)</v>
          </cell>
          <cell r="K5545">
            <v>0</v>
          </cell>
          <cell r="L5545">
            <v>1</v>
          </cell>
          <cell r="M5545" t="str">
            <v>№U2618/2024 от 12.09.2024 / КЖ КМ ОПЗ</v>
          </cell>
          <cell r="N5545" t="str">
            <v>2896_30.10.2024/Заказ №183</v>
          </cell>
        </row>
        <row r="5546">
          <cell r="A5546" t="str">
            <v>SRH-2467-24-BSS-0516</v>
          </cell>
          <cell r="B5546" t="str">
            <v>SRH0516</v>
          </cell>
          <cell r="C5546" t="str">
            <v>SRH0516</v>
          </cell>
          <cell r="D5546" t="str">
            <v>Термез</v>
          </cell>
          <cell r="E5546" t="str">
            <v>Kumgurgan neft</v>
          </cell>
          <cell r="F5546" t="str">
            <v>ST-0170-22-BSS-Б-30/2-КМ</v>
          </cell>
          <cell r="G5546" t="str">
            <v>ST-2735-23-BSS-РР-КМ</v>
          </cell>
          <cell r="H5546" t="str">
            <v>Новое</v>
          </cell>
          <cell r="I5546" t="str">
            <v>Сурхандарьинская область, Кумкургонский район, Нефтчилар МФЙ, ул. Нефтчилар, д. 32</v>
          </cell>
          <cell r="J5546" t="str">
            <v>Kumgurgan neft (SRH0516)</v>
          </cell>
          <cell r="K5546">
            <v>0</v>
          </cell>
          <cell r="L5546">
            <v>1</v>
          </cell>
          <cell r="M5546" t="str">
            <v>№U2711/2024 от 26.09.2024 / КЖ КМ ОПЗ</v>
          </cell>
          <cell r="N5546" t="str">
            <v>кн 2/кн 2</v>
          </cell>
        </row>
        <row r="5547">
          <cell r="A5547" t="str">
            <v>SRH-2478-24-BSS-0575</v>
          </cell>
          <cell r="B5547" t="str">
            <v>SRH0575</v>
          </cell>
          <cell r="C5547" t="str">
            <v>SRH0575</v>
          </cell>
          <cell r="D5547" t="str">
            <v>Термез</v>
          </cell>
          <cell r="E5547" t="str">
            <v>Denau margilan</v>
          </cell>
          <cell r="F5547" t="str">
            <v>ST-0169-22-BSS-Б-30/1-КМ</v>
          </cell>
          <cell r="G5547" t="str">
            <v>ST-2735-23-BSS-РР-КМ</v>
          </cell>
          <cell r="H5547" t="str">
            <v>Новое</v>
          </cell>
          <cell r="I5547" t="str">
            <v>Сурхандарьинская область, Денауский район, Ибн Сино МФЙ, ул. Маргилан, д.1</v>
          </cell>
          <cell r="J5547" t="str">
            <v>Denau margilan (SRH0575)</v>
          </cell>
          <cell r="K5547">
            <v>0</v>
          </cell>
          <cell r="L5547">
            <v>1</v>
          </cell>
          <cell r="M5547" t="str">
            <v>№U2624/2024 от 12.09.2024 / КЖ КМ ОПЗ</v>
          </cell>
          <cell r="N5547" t="str">
            <v>2970_12.11.2024/Заказ №186</v>
          </cell>
        </row>
        <row r="5548">
          <cell r="A5548" t="str">
            <v>SRH-2477-24-BSS-0652</v>
          </cell>
          <cell r="B5548" t="str">
            <v>SRH0652</v>
          </cell>
          <cell r="C5548" t="str">
            <v>SRH0652</v>
          </cell>
          <cell r="D5548" t="str">
            <v>Термез</v>
          </cell>
          <cell r="E5548" t="str">
            <v>Denau A. Niyoziy</v>
          </cell>
          <cell r="F5548" t="str">
            <v>ST-0169-22-BSS-Б-30/1-КМ</v>
          </cell>
          <cell r="G5548" t="str">
            <v>ST-2735-23-BSS-РР-КМ</v>
          </cell>
          <cell r="H5548" t="str">
            <v>Новое</v>
          </cell>
          <cell r="I5548" t="str">
            <v>Сурхандарьинская область, Денауский район, Тотувлик МФЙ, ул. А.Ниёзий, д. 57-59</v>
          </cell>
          <cell r="J5548" t="str">
            <v>Denau A. Niyoziy (SRH0652)</v>
          </cell>
          <cell r="K5548">
            <v>0</v>
          </cell>
          <cell r="L5548">
            <v>1</v>
          </cell>
          <cell r="M5548" t="str">
            <v>№U2627/2024 от 12.09.2024 / КЖ КМ ОПЗ</v>
          </cell>
          <cell r="N5548" t="str">
            <v>2976_12.11.2024/Заказ №186</v>
          </cell>
        </row>
        <row r="5549">
          <cell r="A5549" t="str">
            <v>CHR-2468-24-BSS-0108</v>
          </cell>
          <cell r="B5549" t="str">
            <v>CHR0108</v>
          </cell>
          <cell r="C5549" t="str">
            <v>CHR0108</v>
          </cell>
          <cell r="D5549" t="str">
            <v>Чирчик</v>
          </cell>
          <cell r="E5549" t="str">
            <v>Changi</v>
          </cell>
          <cell r="F5549" t="str">
            <v>ST-0162-22-BSS-Б-24/1-КМ</v>
          </cell>
          <cell r="G5549" t="str">
            <v>ST-2735-23-BSS-РР-КМ</v>
          </cell>
          <cell r="H5549" t="str">
            <v>Новое</v>
          </cell>
          <cell r="I5549" t="str">
            <v>Ташкентская область, Паркентский район, СГМ Олмазор, ул. Чулкудук дом 410</v>
          </cell>
          <cell r="J5549" t="str">
            <v>Changi (CHR0108)</v>
          </cell>
          <cell r="K5549">
            <v>0</v>
          </cell>
          <cell r="L5549">
            <v>1</v>
          </cell>
          <cell r="M5549" t="str">
            <v>№U2563/2024 от 12.09.2024 / КЖ КМ ОПЗ</v>
          </cell>
          <cell r="N5549" t="str">
            <v>2853_30.10.2024/Заказ №183</v>
          </cell>
        </row>
        <row r="5550">
          <cell r="A5550" t="str">
            <v>SAM-2459-24-BSS-0060</v>
          </cell>
          <cell r="B5550" t="str">
            <v>SAM0060</v>
          </cell>
          <cell r="C5550" t="str">
            <v>SAM0060</v>
          </cell>
          <cell r="D5550" t="str">
            <v>Самарканд</v>
          </cell>
          <cell r="E5550" t="str">
            <v>Suxmon</v>
          </cell>
          <cell r="F5550" t="str">
            <v>ST-0169-22-BSS-Б-30/1-КМ</v>
          </cell>
          <cell r="G5550" t="str">
            <v>ST-2735-23-BSS-РР-КМ</v>
          </cell>
          <cell r="H5550" t="str">
            <v>Новое</v>
          </cell>
          <cell r="I5550" t="str">
            <v>Самаркандская область, Джамбайский район, СГМ Сухмон, к-к Сухмон, дом 337</v>
          </cell>
          <cell r="J5550" t="str">
            <v>Suxmon (SAM0060)</v>
          </cell>
          <cell r="K5550">
            <v>0</v>
          </cell>
          <cell r="L5550">
            <v>1</v>
          </cell>
          <cell r="M5550" t="str">
            <v>№U2601/2024 от 12.09.2024 / КЖ КМ ОПЗ</v>
          </cell>
          <cell r="N5550" t="str">
            <v>2884_30.10.2024/Заказ №183</v>
          </cell>
        </row>
        <row r="5551">
          <cell r="A5551" t="str">
            <v>SAM-2460-24-BSS-2142</v>
          </cell>
          <cell r="B5551" t="str">
            <v>SAM2142</v>
          </cell>
          <cell r="C5551" t="str">
            <v>SAM2142</v>
          </cell>
          <cell r="D5551" t="str">
            <v>Самарканд</v>
          </cell>
          <cell r="E5551" t="str">
            <v>Kattakora</v>
          </cell>
          <cell r="F5551" t="str">
            <v>ST-0169-22-BSS-Б-30/1-КМ</v>
          </cell>
          <cell r="G5551" t="str">
            <v>ST-2735-23-BSS-РР-КМ</v>
          </cell>
          <cell r="H5551" t="str">
            <v>Новое</v>
          </cell>
          <cell r="I5551" t="str">
            <v>Самаркандская область, Каттакурганский район, махалля Катта кора</v>
          </cell>
          <cell r="J5551" t="str">
            <v>Kattakora (SAM2142)</v>
          </cell>
          <cell r="K5551">
            <v>0</v>
          </cell>
          <cell r="L5551">
            <v>1</v>
          </cell>
          <cell r="M5551" t="str">
            <v>№U2610/2024 от 12.09.2024 / КЖ КМ ОПЗ</v>
          </cell>
          <cell r="N5551" t="str">
            <v>2890_30.10.2024/Заказ №183</v>
          </cell>
        </row>
        <row r="5552">
          <cell r="A5552" t="str">
            <v>HRZ-2833-24-BSS-1112</v>
          </cell>
          <cell r="B5552" t="str">
            <v>HRZ1112</v>
          </cell>
          <cell r="C5552" t="str">
            <v>HRZ1112</v>
          </cell>
          <cell r="D5552" t="str">
            <v>Ургенч</v>
          </cell>
          <cell r="E5552" t="str">
            <v>Stariy most</v>
          </cell>
          <cell r="F5552" t="str">
            <v>ST-0162-22-BSS-Б-24/1-КМ</v>
          </cell>
          <cell r="G5552" t="str">
            <v>ST-2735-23-BSS-РР-КМ</v>
          </cell>
          <cell r="H5552" t="str">
            <v>Новое</v>
          </cell>
          <cell r="I5552" t="str">
            <v>Хорезмская область, г. Ургенч,  ул. К. Атаниязов, дом 53</v>
          </cell>
          <cell r="J5552" t="str">
            <v>Stariy most (HRZ1112)</v>
          </cell>
          <cell r="K5552">
            <v>0</v>
          </cell>
          <cell r="L5552">
            <v>2</v>
          </cell>
          <cell r="M5552" t="str">
            <v>0 / 0</v>
          </cell>
          <cell r="N5552">
            <v>0</v>
          </cell>
        </row>
        <row r="5553">
          <cell r="A5553" t="str">
            <v>KAR-2462-24-BSS-1027</v>
          </cell>
          <cell r="B5553" t="str">
            <v>KAR1027</v>
          </cell>
          <cell r="C5553" t="str">
            <v>KAR1027</v>
          </cell>
          <cell r="D5553" t="str">
            <v>Нукус</v>
          </cell>
          <cell r="E5553" t="str">
            <v>Qavatqala</v>
          </cell>
          <cell r="F5553" t="str">
            <v>ST-0162-22-BSS-Б-24/1-КМ</v>
          </cell>
          <cell r="G5553" t="str">
            <v>ST-2735-23-BSS-РР-КМ</v>
          </cell>
          <cell r="H5553" t="str">
            <v>Новое</v>
          </cell>
          <cell r="I5553" t="str">
            <v>Республика Каракалпакстан, Элликкалинский р-н, Каваткалъа МСГ , Ул. Кубро, №17</v>
          </cell>
          <cell r="J5553" t="str">
            <v>Qavatqala (KAR1027)</v>
          </cell>
          <cell r="K5553">
            <v>0</v>
          </cell>
          <cell r="L5553">
            <v>2</v>
          </cell>
          <cell r="M5553" t="str">
            <v>№U2588/2024 от 12.09.2024 / КЖ КМ ОПЗ</v>
          </cell>
          <cell r="N5553" t="str">
            <v>2869_30.10.2024/Заказ №183</v>
          </cell>
        </row>
        <row r="5554">
          <cell r="A5554" t="str">
            <v>KAR-2398-24-BSS-0376</v>
          </cell>
          <cell r="B5554" t="str">
            <v>KAR0376</v>
          </cell>
          <cell r="C5554" t="str">
            <v>KAR0376</v>
          </cell>
          <cell r="D5554" t="str">
            <v>Нукус</v>
          </cell>
          <cell r="E5554" t="str">
            <v>Navoiy OFY -2</v>
          </cell>
          <cell r="F5554" t="str">
            <v>ST-0169-22-BSS-Б-30/1-КМ</v>
          </cell>
          <cell r="G5554" t="str">
            <v>ST-2735-23-BSS-РР-КМ</v>
          </cell>
          <cell r="H5554" t="str">
            <v>Новое</v>
          </cell>
          <cell r="I5554" t="str">
            <v>Республика Каракалпакстан, Элликкалинский р-н, Навоий ССГ , Ул. Шохрух мирзо №3</v>
          </cell>
          <cell r="J5554" t="str">
            <v>Navoiy OFY -2 (KAR0376)</v>
          </cell>
          <cell r="K5554">
            <v>0</v>
          </cell>
          <cell r="L5554">
            <v>1</v>
          </cell>
          <cell r="M5554" t="str">
            <v>№U2586/2024 от 12.09.2024 / КЖ КМ ОПЗ</v>
          </cell>
          <cell r="N5554" t="str">
            <v>2867_30.10.2024/Заказ №183</v>
          </cell>
        </row>
        <row r="5555">
          <cell r="A5555" t="str">
            <v>KAR-2396-24-BSS-1025</v>
          </cell>
          <cell r="B5555" t="str">
            <v>KAR1025</v>
          </cell>
          <cell r="C5555" t="str">
            <v>KAR1025</v>
          </cell>
          <cell r="D5555" t="str">
            <v>Нукус</v>
          </cell>
          <cell r="E5555" t="str">
            <v>Bustan 2</v>
          </cell>
          <cell r="F5555" t="str">
            <v>ST-0162-22-BSS-Б-24/1-КМ</v>
          </cell>
          <cell r="G5555" t="str">
            <v>ST-2735-23-BSS-РР-КМ</v>
          </cell>
          <cell r="H5555" t="str">
            <v>Новое</v>
          </cell>
          <cell r="I5555" t="str">
            <v>Республика Каракалпакстан, Элликкалинский р-н, Тошкент МСГ , Ул. Ойбек, №5</v>
          </cell>
          <cell r="J5555" t="str">
            <v>Bustan 2 (KAR1025)</v>
          </cell>
          <cell r="K5555">
            <v>0</v>
          </cell>
          <cell r="L5555">
            <v>2</v>
          </cell>
          <cell r="M5555" t="str">
            <v>№U2587/2024 от 12.09.2024 / КЖ КМ ОПЗ</v>
          </cell>
          <cell r="N5555" t="str">
            <v>2868_30.10.2024/Заказ №183</v>
          </cell>
        </row>
        <row r="5556">
          <cell r="A5556" t="str">
            <v>KAR-2400-24-BSS-0180</v>
          </cell>
          <cell r="B5556" t="str">
            <v>KAR0180</v>
          </cell>
          <cell r="C5556" t="str">
            <v>KAR0180</v>
          </cell>
          <cell r="D5556" t="str">
            <v>Нукус</v>
          </cell>
          <cell r="E5556" t="str">
            <v>Ellikkala Aq-altin</v>
          </cell>
          <cell r="F5556" t="str">
            <v>ST-0162-22-BSS-Б-24/1-КМ</v>
          </cell>
          <cell r="G5556" t="str">
            <v>ST-2735-23-BSS-РР-КМ</v>
          </cell>
          <cell r="H5556" t="str">
            <v>Новое</v>
          </cell>
          <cell r="I5556" t="str">
            <v>Республика Каракалпакстан, Элликкалинский р-н, Ок олтин МСГ , Ул. Бахмал №4</v>
          </cell>
          <cell r="J5556" t="str">
            <v>Ellikkala Aq-altin (KAR0180)</v>
          </cell>
          <cell r="K5556">
            <v>0</v>
          </cell>
          <cell r="L5556">
            <v>1</v>
          </cell>
          <cell r="M5556" t="str">
            <v>№U2583/2024 от 12.09.2024 / КЖ КМ ОПЗ</v>
          </cell>
          <cell r="N5556" t="str">
            <v>2864_30.10.2024/Заказ №183</v>
          </cell>
        </row>
        <row r="5557">
          <cell r="A5557" t="str">
            <v>KAR-2399-24-BSS-0173</v>
          </cell>
          <cell r="B5557" t="str">
            <v>KAR0173</v>
          </cell>
          <cell r="C5557" t="str">
            <v>KAR0173</v>
          </cell>
          <cell r="D5557" t="str">
            <v>Нукус</v>
          </cell>
          <cell r="E5557" t="str">
            <v>Kichik Guldursin</v>
          </cell>
          <cell r="F5557" t="str">
            <v>ST-0162-22-BSS-Б-24/1-КМ</v>
          </cell>
          <cell r="G5557" t="str">
            <v>ST-2735-23-BSS-РР-КМ</v>
          </cell>
          <cell r="H5557" t="str">
            <v>Новое</v>
          </cell>
          <cell r="I5557" t="str">
            <v>Республика Каракалпакстан, Элликкалинский р-н, Кичик Гулдирсин МСГ , ул. Хидоят</v>
          </cell>
          <cell r="J5557" t="str">
            <v>Kichik Guldursin (KAR0173)</v>
          </cell>
          <cell r="K5557">
            <v>0</v>
          </cell>
          <cell r="L5557">
            <v>1</v>
          </cell>
          <cell r="M5557" t="str">
            <v>№U2582/2024 от 12.09.2024 / КЖ КМ ОПЗ</v>
          </cell>
          <cell r="N5557" t="str">
            <v>2863_30.10.2024/Заказ №183</v>
          </cell>
        </row>
        <row r="5558">
          <cell r="A5558" t="str">
            <v>KAR-2461-24-BSS-0059</v>
          </cell>
          <cell r="B5558" t="str">
            <v>KAR0059</v>
          </cell>
          <cell r="C5558" t="str">
            <v>KAR0059</v>
          </cell>
          <cell r="D5558" t="str">
            <v>Нукус</v>
          </cell>
          <cell r="E5558" t="str">
            <v>Navruz</v>
          </cell>
          <cell r="F5558" t="str">
            <v>ST-0162-22-BSS-Б-24/1-КМ</v>
          </cell>
          <cell r="G5558" t="str">
            <v>ST-2735-23-BSS-РР-КМ</v>
          </cell>
          <cell r="H5558" t="str">
            <v>Новое</v>
          </cell>
          <cell r="I5558" t="str">
            <v>Республика Каракалпакстан, Элликкалинский р-н, Бургуткалъа МСГ , Ул. Илхом, №56</v>
          </cell>
          <cell r="J5558" t="str">
            <v>Navruz (KAR0059)</v>
          </cell>
          <cell r="K5558">
            <v>0</v>
          </cell>
          <cell r="L5558">
            <v>1</v>
          </cell>
          <cell r="M5558" t="str">
            <v>№U2580/2024 от 12.09.2024 / КЖ КМ ОПЗ</v>
          </cell>
          <cell r="N5558" t="str">
            <v>2861_30.10.2024/Заказ №183</v>
          </cell>
        </row>
        <row r="5559">
          <cell r="A5559" t="str">
            <v>KAR-2395-24-BSS-0054</v>
          </cell>
          <cell r="B5559" t="str">
            <v>KAR0054</v>
          </cell>
          <cell r="C5559" t="str">
            <v>KAR0054</v>
          </cell>
          <cell r="D5559" t="str">
            <v>Нукус</v>
          </cell>
          <cell r="E5559" t="str">
            <v>Barakat</v>
          </cell>
          <cell r="F5559" t="str">
            <v>ST-0162-22-BSS-Б-24/1-КМ</v>
          </cell>
          <cell r="G5559" t="str">
            <v>ST-2735-23-BSS-РР-КМ</v>
          </cell>
          <cell r="H5559" t="str">
            <v>Новое</v>
          </cell>
          <cell r="I5559" t="str">
            <v>Республика Каракалпакстан, Элликкалинский р-н, Турт девор МСГ , Ул. Гулгунча №14</v>
          </cell>
          <cell r="J5559" t="str">
            <v>Barakat (KAR0054)</v>
          </cell>
          <cell r="K5559">
            <v>0</v>
          </cell>
          <cell r="L5559">
            <v>1</v>
          </cell>
          <cell r="M5559" t="str">
            <v>№U2579/2024 от 12.09.2024 / КЖ КМ ОПЗ</v>
          </cell>
          <cell r="N5559" t="str">
            <v>2860_30.10.2024/Заказ №183</v>
          </cell>
        </row>
        <row r="5560">
          <cell r="A5560" t="str">
            <v>KAR-2463-24-BSS-0242</v>
          </cell>
          <cell r="B5560" t="str">
            <v>KAR0242</v>
          </cell>
          <cell r="C5560" t="str">
            <v>KAR0242</v>
          </cell>
          <cell r="D5560" t="str">
            <v>Нукус</v>
          </cell>
          <cell r="E5560" t="str">
            <v>Paxtakor</v>
          </cell>
          <cell r="F5560" t="str">
            <v>ST-0162-22-BSS-Б-24/1-КМ</v>
          </cell>
          <cell r="G5560" t="str">
            <v>ST-2735-23-BSS-РР-КМ</v>
          </cell>
          <cell r="H5560" t="str">
            <v>Новое</v>
          </cell>
          <cell r="I5560" t="str">
            <v>Республика Каракалпакстан, Элликкалинский р-н, Элликкала ССГ , Ул. Пахтакор маскани, №51</v>
          </cell>
          <cell r="J5560" t="str">
            <v>Paxtakor (KAR0242)</v>
          </cell>
          <cell r="K5560">
            <v>0</v>
          </cell>
          <cell r="L5560">
            <v>2</v>
          </cell>
          <cell r="M5560" t="str">
            <v>№U2585/2024 от 12.09.2024 / КЖ КМ ОПЗ</v>
          </cell>
          <cell r="N5560" t="str">
            <v>2866_30.10.2024/Заказ №183</v>
          </cell>
        </row>
        <row r="5561">
          <cell r="A5561" t="str">
            <v>KAR-2397-24-BSS-0025</v>
          </cell>
          <cell r="B5561" t="str">
            <v>KAR0025</v>
          </cell>
          <cell r="C5561" t="str">
            <v>KAR0025</v>
          </cell>
          <cell r="D5561" t="str">
            <v>Нукус</v>
          </cell>
          <cell r="E5561" t="str">
            <v>Qumli</v>
          </cell>
          <cell r="F5561" t="str">
            <v>ST-0162-22-BSS-Б-24/1-КМ</v>
          </cell>
          <cell r="G5561" t="str">
            <v>ST-2735-23-BSS-РР-КМ</v>
          </cell>
          <cell r="H5561" t="str">
            <v>Новое</v>
          </cell>
          <cell r="I5561" t="str">
            <v>Республика Каракалпакстан, Турткульский р-н, Узбекистон ССГ , Ул. Куклам нафаси, №17</v>
          </cell>
          <cell r="J5561" t="str">
            <v>Qumli (KAR0025)</v>
          </cell>
          <cell r="K5561">
            <v>0</v>
          </cell>
          <cell r="L5561">
            <v>1</v>
          </cell>
          <cell r="M5561" t="str">
            <v>№U2578/2024 от 12.09.2024 / КЖ КМ ОПЗ</v>
          </cell>
          <cell r="N5561" t="str">
            <v>2859_30.10.2024/Заказ №183</v>
          </cell>
        </row>
        <row r="5562">
          <cell r="A5562" t="str">
            <v>KAR-2401-24-BSS-0210</v>
          </cell>
          <cell r="B5562" t="str">
            <v>KAR0210</v>
          </cell>
          <cell r="C5562" t="str">
            <v>KAR0210</v>
          </cell>
          <cell r="D5562" t="str">
            <v>Нукус</v>
          </cell>
          <cell r="E5562" t="str">
            <v>Shatirauq</v>
          </cell>
          <cell r="F5562" t="str">
            <v>ST-0169-22-BSS-Б-30/1-КМ</v>
          </cell>
          <cell r="G5562" t="str">
            <v>ST-2735-23-BSS-РР-КМ</v>
          </cell>
          <cell r="H5562" t="str">
            <v>Новое</v>
          </cell>
          <cell r="I5562" t="str">
            <v>Республика Каракалпакстан, Тахиаташский район, Янги макон ССГ , Ул. Найман туба №1-116</v>
          </cell>
          <cell r="J5562" t="str">
            <v>Shatirauq (KAR0210)</v>
          </cell>
          <cell r="K5562">
            <v>0</v>
          </cell>
          <cell r="L5562">
            <v>1</v>
          </cell>
          <cell r="M5562" t="str">
            <v>№U2584/2024 от 12.09.2024 / КЖ КМ ОПЗ</v>
          </cell>
          <cell r="N5562" t="str">
            <v>2865_30.10.2024/Заказ №183</v>
          </cell>
        </row>
        <row r="5563">
          <cell r="A5563" t="str">
            <v>FRG-2407-24-BSS-0213</v>
          </cell>
          <cell r="B5563" t="str">
            <v>FRG0213</v>
          </cell>
          <cell r="C5563" t="str">
            <v>FRG0213</v>
          </cell>
          <cell r="D5563" t="str">
            <v>Фергана</v>
          </cell>
          <cell r="E5563" t="str">
            <v>Hamkorlik MFY</v>
          </cell>
          <cell r="F5563" t="str">
            <v>ST-0169-22-BSS-Б-30/1-КМ</v>
          </cell>
          <cell r="G5563" t="str">
            <v>ST-2735-23-BSS-РР-КМ</v>
          </cell>
          <cell r="H5563" t="str">
            <v>Новое</v>
          </cell>
          <cell r="I5563" t="str">
            <v>Ферганская область, г.Фергана, Хамкорлик МФЙ, ул. Фергана, дом №19А</v>
          </cell>
          <cell r="J5563" t="str">
            <v>Hamkorlik MFY (FRG0213)</v>
          </cell>
          <cell r="K5563">
            <v>0</v>
          </cell>
          <cell r="L5563">
            <v>1</v>
          </cell>
          <cell r="M5563" t="str">
            <v>№U2574/2024 от 12.09.2024 / КЖ КМ ОПЗ</v>
          </cell>
          <cell r="N5563" t="str">
            <v>2950_12.11.2024/Заказ №186</v>
          </cell>
        </row>
        <row r="5564">
          <cell r="A5564" t="str">
            <v>FRG-2405-24-BSS-0148</v>
          </cell>
          <cell r="B5564" t="str">
            <v>FRG0148</v>
          </cell>
          <cell r="C5564" t="str">
            <v>FRG0148</v>
          </cell>
          <cell r="D5564" t="str">
            <v>Фергана</v>
          </cell>
          <cell r="E5564" t="str">
            <v>Sharshara MFY</v>
          </cell>
          <cell r="F5564" t="str">
            <v>ST-0169-22-BSS-Б-30/1-КМ</v>
          </cell>
          <cell r="G5564" t="str">
            <v>ST-2735-23-BSS-РР-КМ</v>
          </cell>
          <cell r="H5564" t="str">
            <v>Новое</v>
          </cell>
          <cell r="I5564" t="str">
            <v>Ферганская область, г.Фергана, МФЙ Шаршара, ул. Шаршара, дом №330</v>
          </cell>
          <cell r="J5564" t="str">
            <v>Sharshara MFY (FRG0148)</v>
          </cell>
          <cell r="K5564">
            <v>0</v>
          </cell>
          <cell r="L5564">
            <v>1</v>
          </cell>
          <cell r="M5564" t="str">
            <v>№U2573/2024 от 12.09.2024 / КЖ КМ ОПЗ</v>
          </cell>
          <cell r="N5564" t="str">
            <v>КЖ кн2/КЖ кн2</v>
          </cell>
        </row>
        <row r="5565">
          <cell r="A5565" t="str">
            <v>FRG-2404-24-BSS-0135</v>
          </cell>
          <cell r="B5565" t="str">
            <v>FRG0135</v>
          </cell>
          <cell r="C5565" t="str">
            <v>FRG0135</v>
          </cell>
          <cell r="D5565" t="str">
            <v>Фергана</v>
          </cell>
          <cell r="E5565" t="str">
            <v>Navruz</v>
          </cell>
          <cell r="F5565" t="str">
            <v>ST-0162-22-BSS-Б-24/1-КМ</v>
          </cell>
          <cell r="G5565" t="str">
            <v>ST-2735-23-BSS-РР-КМ</v>
          </cell>
          <cell r="H5565" t="str">
            <v>Новое</v>
          </cell>
          <cell r="I5565" t="str">
            <v>Ферганская область, Ташлакский район, Садда МФЙ, Ёшлик кучаси, ЗЗА-уй</v>
          </cell>
          <cell r="J5565" t="str">
            <v>Navruz (FRG0135)</v>
          </cell>
          <cell r="K5565">
            <v>0</v>
          </cell>
          <cell r="L5565">
            <v>1</v>
          </cell>
          <cell r="M5565" t="str">
            <v>№U2571/2024 от 12.09.2024 / КЖ КМ ОПЗ</v>
          </cell>
          <cell r="N5565" t="str">
            <v>2975_12.11.2024/Заказ №186</v>
          </cell>
        </row>
        <row r="5566">
          <cell r="A5566" t="str">
            <v>KSH-2485-24-BSS-0102</v>
          </cell>
          <cell r="B5566" t="str">
            <v>KSH0102</v>
          </cell>
          <cell r="C5566" t="str">
            <v>KSH0102</v>
          </cell>
          <cell r="D5566" t="str">
            <v>Карши</v>
          </cell>
          <cell r="E5566" t="str">
            <v>Yetimquduq</v>
          </cell>
          <cell r="F5566" t="str">
            <v>ST-0170-22-BSS-Б-30/2-КМ</v>
          </cell>
          <cell r="G5566" t="str">
            <v>ST-2735-23-BSS-РР-КМ</v>
          </cell>
          <cell r="H5566" t="str">
            <v>Новое</v>
          </cell>
          <cell r="I5566" t="str">
            <v>Кашкадарьинская область, Дехканабадский район, СГМ Узбекистан, улица Терсовул, дом-13</v>
          </cell>
          <cell r="J5566" t="str">
            <v>Yetimquduq (KSH0102)</v>
          </cell>
          <cell r="K5566">
            <v>0</v>
          </cell>
          <cell r="L5566">
            <v>2</v>
          </cell>
          <cell r="M5566" t="str">
            <v>заказ на СМР не открыт / КЖ КМ ОПЗ</v>
          </cell>
          <cell r="N5566" t="str">
            <v>кн 2/кн 2</v>
          </cell>
        </row>
        <row r="5567">
          <cell r="A5567" t="str">
            <v>KSH-2484-24-BSS-0107</v>
          </cell>
          <cell r="B5567" t="str">
            <v>KSH0107</v>
          </cell>
          <cell r="C5567" t="str">
            <v>KSH0107</v>
          </cell>
          <cell r="D5567" t="str">
            <v>Карши</v>
          </cell>
          <cell r="E5567" t="str">
            <v>Gumbuloq</v>
          </cell>
          <cell r="F5567" t="str">
            <v>ST-0170-22-BSS-Б-30/2-КМ</v>
          </cell>
          <cell r="G5567" t="str">
            <v>ST-2735-23-BSS-РР-КМ</v>
          </cell>
          <cell r="H5567" t="str">
            <v>Новое</v>
          </cell>
          <cell r="I5567" t="str">
            <v>Кашкадарьинская область, Дехканабадский район, СГМ Гумбулок, село Гумбулок, дом-30в</v>
          </cell>
          <cell r="J5567" t="str">
            <v>Gumbuloq (KSH0107)</v>
          </cell>
          <cell r="K5567">
            <v>0</v>
          </cell>
          <cell r="L5567">
            <v>1</v>
          </cell>
          <cell r="M5567" t="str">
            <v>заказ на СМР не открыт / КЖ КМ ОПЗ</v>
          </cell>
          <cell r="N5567" t="str">
            <v>кн 2/кн 2</v>
          </cell>
        </row>
        <row r="5568">
          <cell r="A5568" t="str">
            <v>KSH-2486-24-BSS-0101</v>
          </cell>
          <cell r="B5568" t="str">
            <v>KSH0101</v>
          </cell>
          <cell r="C5568" t="str">
            <v>KSH0101</v>
          </cell>
          <cell r="D5568" t="str">
            <v>Карши</v>
          </cell>
          <cell r="E5568" t="str">
            <v>Otkamar Qizilqishloq</v>
          </cell>
          <cell r="F5568" t="str">
            <v>ST-0162-22-BSS-Б-24/1-КМ</v>
          </cell>
          <cell r="G5568" t="str">
            <v>ST-2735-23-BSS-РР-КМ</v>
          </cell>
          <cell r="H5568" t="str">
            <v>Новое</v>
          </cell>
          <cell r="I5568" t="str">
            <v>Кашкадарьинская область, Дехканабадский р-он, СГМ Откамар, улица Пистазор, дом-18</v>
          </cell>
          <cell r="J5568" t="str">
            <v>Otkamar Qizilqishloq (KSH0101)</v>
          </cell>
          <cell r="K5568">
            <v>0</v>
          </cell>
          <cell r="L5568">
            <v>1</v>
          </cell>
          <cell r="M5568" t="str">
            <v>заказ на СМР не открыт / КЖ КМ ОПЗ</v>
          </cell>
          <cell r="N5568" t="str">
            <v>кн 2/кн 2</v>
          </cell>
        </row>
        <row r="5569">
          <cell r="A5569" t="str">
            <v>KSH-2482-24-BSS-0075</v>
          </cell>
          <cell r="B5569" t="str">
            <v>KSH0075</v>
          </cell>
          <cell r="C5569" t="str">
            <v>KSH0075</v>
          </cell>
          <cell r="D5569" t="str">
            <v>Карши</v>
          </cell>
          <cell r="E5569" t="str">
            <v>Qozikent</v>
          </cell>
          <cell r="F5569" t="str">
            <v>ST-0162-22-BSS-Б-24/1-КМ</v>
          </cell>
          <cell r="G5569" t="str">
            <v>ST-2735-23-BSS-РР-КМ</v>
          </cell>
          <cell r="H5569" t="str">
            <v>Новое</v>
          </cell>
          <cell r="I5569" t="str">
            <v>Кашкадарьинская область, Каршинский район, СГМ Губдин, с. Козикент, дом-6а</v>
          </cell>
          <cell r="J5569" t="str">
            <v>Qozikent (KSH0075)</v>
          </cell>
          <cell r="K5569">
            <v>0</v>
          </cell>
          <cell r="L5569">
            <v>1</v>
          </cell>
          <cell r="M5569" t="str">
            <v>заказ на СМР не открыт / КЖ КМ ОПЗ</v>
          </cell>
          <cell r="N5569" t="str">
            <v>кн 2/кн 2</v>
          </cell>
        </row>
        <row r="5570">
          <cell r="A5570" t="str">
            <v>KSH-2483-24-BSS-0201</v>
          </cell>
          <cell r="B5570" t="str">
            <v>KSH0201</v>
          </cell>
          <cell r="C5570" t="str">
            <v>KSH0201</v>
          </cell>
          <cell r="D5570" t="str">
            <v>Карши</v>
          </cell>
          <cell r="E5570" t="str">
            <v>Kuchkak darvoza</v>
          </cell>
          <cell r="F5570" t="str">
            <v>ST-0162-22-BSS-Б-24/1-КМ</v>
          </cell>
          <cell r="G5570" t="str">
            <v>ST-2735-23-BSS-РР-КМ</v>
          </cell>
          <cell r="H5570" t="str">
            <v>Новое</v>
          </cell>
          <cell r="I5570" t="str">
            <v>Кашкадарьинская область, Каршинский р-он, СГМ Кўчкак, улица Мерос, дом-27</v>
          </cell>
          <cell r="J5570" t="str">
            <v>Kuchkak darvoza (KSH0201)</v>
          </cell>
          <cell r="K5570">
            <v>0</v>
          </cell>
          <cell r="L5570">
            <v>1</v>
          </cell>
          <cell r="M5570" t="str">
            <v>заказ на СМР не открыт / КЖ КМ ОПЗ</v>
          </cell>
          <cell r="N5570" t="str">
            <v>кн 2/кн 2</v>
          </cell>
        </row>
        <row r="5571">
          <cell r="A5571" t="str">
            <v>KSH-2488-24-BSS-0205</v>
          </cell>
          <cell r="B5571" t="str">
            <v>KSH0205</v>
          </cell>
          <cell r="C5571" t="str">
            <v>KSH0205</v>
          </cell>
          <cell r="D5571" t="str">
            <v>Карши</v>
          </cell>
          <cell r="E5571" t="str">
            <v>Yusuf bobo</v>
          </cell>
          <cell r="F5571" t="str">
            <v>ST-0170-22-BSS-Б-30/2-КМ</v>
          </cell>
          <cell r="G5571" t="str">
            <v>ST-2735-23-BSS-РР-КМ</v>
          </cell>
          <cell r="H5571" t="str">
            <v>Новое</v>
          </cell>
          <cell r="I5571" t="str">
            <v>Кашкадарьинская область, г. Карши, СГМ Кат, ул. Алишер Навоий,  дом-6.2</v>
          </cell>
          <cell r="J5571" t="str">
            <v>Yusuf bobo (KSH0205)</v>
          </cell>
          <cell r="K5571">
            <v>0</v>
          </cell>
          <cell r="L5571">
            <v>1</v>
          </cell>
          <cell r="M5571" t="str">
            <v>заказ на СМР не открыт / КЖ КМ ОПЗ</v>
          </cell>
          <cell r="N5571" t="str">
            <v>кн 2/кн 2</v>
          </cell>
        </row>
        <row r="5572">
          <cell r="A5572" t="str">
            <v>KSH-2481-24-BSS-0366</v>
          </cell>
          <cell r="B5572" t="str">
            <v>KSH0366</v>
          </cell>
          <cell r="C5572" t="str">
            <v>KSH0366</v>
          </cell>
          <cell r="D5572" t="str">
            <v>Карши</v>
          </cell>
          <cell r="E5572" t="str">
            <v>Zavqiy</v>
          </cell>
          <cell r="F5572" t="str">
            <v>ST-0170-22-BSS-Б-30/2-КМ</v>
          </cell>
          <cell r="G5572" t="str">
            <v>ST-2735-23-BSS-РР-КМ</v>
          </cell>
          <cell r="H5572" t="str">
            <v>Новое</v>
          </cell>
          <cell r="I5572" t="str">
            <v>Кашкадарьинская область, Дехканабадский район, СГМ Завкий, ул. Узбекистан, дом-40б</v>
          </cell>
          <cell r="J5572" t="str">
            <v>Zavqiy (KSH0366)</v>
          </cell>
          <cell r="K5572">
            <v>0</v>
          </cell>
          <cell r="L5572">
            <v>1</v>
          </cell>
          <cell r="M5572" t="str">
            <v>заказ на СМР не открыт / КЖ КМ ОПЗ</v>
          </cell>
          <cell r="N5572" t="str">
            <v>кн 2/кн 2</v>
          </cell>
        </row>
        <row r="5573">
          <cell r="A5573" t="str">
            <v>KSH-2479-24-BSS-0367</v>
          </cell>
          <cell r="B5573" t="str">
            <v>KSH0367</v>
          </cell>
          <cell r="C5573" t="str">
            <v>KSH0367</v>
          </cell>
          <cell r="D5573" t="str">
            <v>Карши</v>
          </cell>
          <cell r="E5573" t="str">
            <v>Otkamar</v>
          </cell>
          <cell r="F5573" t="str">
            <v>ST-0170-22-BSS-Б-30/2-КМ</v>
          </cell>
          <cell r="G5573" t="str">
            <v>ST-2735-23-BSS-РР-КМ</v>
          </cell>
          <cell r="H5573" t="str">
            <v>Новое</v>
          </cell>
          <cell r="I5573" t="str">
            <v>Кашкадарьинская область, Дехканабадский район, СГМ Откамар, село Откамар</v>
          </cell>
          <cell r="J5573" t="str">
            <v>Otkamar (KSH0367)</v>
          </cell>
          <cell r="K5573">
            <v>0</v>
          </cell>
          <cell r="L5573">
            <v>1</v>
          </cell>
          <cell r="M5573" t="str">
            <v>заказ на СМР не открыт / КЖ КМ ОПЗ</v>
          </cell>
          <cell r="N5573" t="str">
            <v>кн 2/кн 2</v>
          </cell>
        </row>
        <row r="5574">
          <cell r="A5574" t="str">
            <v>KSH-2480-24-BSS-0368</v>
          </cell>
          <cell r="B5574" t="str">
            <v>KSH0368</v>
          </cell>
          <cell r="C5574" t="str">
            <v>KSH0368</v>
          </cell>
          <cell r="D5574" t="str">
            <v>Карши</v>
          </cell>
          <cell r="E5574" t="str">
            <v>Chuchuquduq</v>
          </cell>
          <cell r="F5574" t="str">
            <v>ST-0170-22-BSS-Б-30/2-КМ</v>
          </cell>
          <cell r="G5574" t="str">
            <v>ST-2735-23-BSS-РР-КМ</v>
          </cell>
          <cell r="H5574" t="str">
            <v>Новое</v>
          </cell>
          <cell r="I5574" t="str">
            <v>Кашкадарьинская область, Дехканабадский район, СГМ Чучукудук, ул.Курашчилар, дом-10</v>
          </cell>
          <cell r="J5574" t="str">
            <v>Chuchuquduq (KSH0368)</v>
          </cell>
          <cell r="K5574">
            <v>0</v>
          </cell>
          <cell r="L5574">
            <v>1</v>
          </cell>
          <cell r="M5574" t="str">
            <v>заказ на СМР не открыт / КЖ КМ ОПЗ</v>
          </cell>
          <cell r="N5574" t="str">
            <v>кн 2/кн 2</v>
          </cell>
        </row>
        <row r="5575">
          <cell r="A5575" t="str">
            <v>KSH-2487-24-BSS-0399</v>
          </cell>
          <cell r="B5575" t="str">
            <v>KSH0399</v>
          </cell>
          <cell r="C5575" t="str">
            <v>KSH0399</v>
          </cell>
          <cell r="D5575" t="str">
            <v>Карши</v>
          </cell>
          <cell r="E5575" t="str">
            <v>Kuchkak</v>
          </cell>
          <cell r="F5575" t="str">
            <v>ST-0169-22-BSS-Б-30/1-КМ</v>
          </cell>
          <cell r="G5575" t="str">
            <v>ST-2735-23-BSS-РР-КМ</v>
          </cell>
          <cell r="H5575" t="str">
            <v>Новое</v>
          </cell>
          <cell r="I5575" t="str">
            <v>Кашкадарьинская область, Каршинский район, СГМ Кучкак, ул.Чинобод, дом-30</v>
          </cell>
          <cell r="J5575" t="str">
            <v>Kuchkak (KSH0399)</v>
          </cell>
          <cell r="K5575">
            <v>0</v>
          </cell>
          <cell r="L5575">
            <v>1</v>
          </cell>
          <cell r="M5575" t="str">
            <v>заказ на СМР не открыт / КЖ КМ ОПЗ</v>
          </cell>
          <cell r="N5575" t="str">
            <v>кн 2/кн 2</v>
          </cell>
        </row>
        <row r="5576">
          <cell r="A5576" t="str">
            <v>SRD-2464-24-BSS-0138</v>
          </cell>
          <cell r="B5576" t="str">
            <v>SRD0138</v>
          </cell>
          <cell r="C5576" t="str">
            <v>SRD0138</v>
          </cell>
          <cell r="D5576" t="str">
            <v>Гулистан</v>
          </cell>
          <cell r="E5576" t="str">
            <v>Guliston RMZ</v>
          </cell>
          <cell r="F5576" t="str">
            <v>ST-0169-22-BSS-Б-30/1-КМ</v>
          </cell>
          <cell r="G5576" t="str">
            <v>ST-2735-23-BSS-РР-КМ</v>
          </cell>
          <cell r="H5576" t="str">
            <v>Новое</v>
          </cell>
          <cell r="I5576" t="str">
            <v>Сырдарьинская область, город Гулистан, Тараккиёт МФЙ, улица Куркам диёр шох, д-197</v>
          </cell>
          <cell r="J5576" t="str">
            <v>Guliston RMZ (SRD0138)</v>
          </cell>
          <cell r="K5576">
            <v>0</v>
          </cell>
          <cell r="L5576">
            <v>1</v>
          </cell>
          <cell r="M5576" t="str">
            <v>№U2614/2024 от 12.09.2024 / КЖ КМ ОПЗ</v>
          </cell>
          <cell r="N5576" t="str">
            <v>КЖ кн2/КЖ кн2</v>
          </cell>
        </row>
        <row r="5577">
          <cell r="A5577" t="str">
            <v>YAN-2474-24-BSS-0087</v>
          </cell>
          <cell r="B5577" t="str">
            <v>YAN0087</v>
          </cell>
          <cell r="C5577" t="str">
            <v>YAN0087</v>
          </cell>
          <cell r="D5577" t="str">
            <v>Янгиюль</v>
          </cell>
          <cell r="E5577" t="str">
            <v>Bagish-2</v>
          </cell>
          <cell r="F5577" t="str">
            <v>ST-0162-22-BSS-Б-24/1-КМ</v>
          </cell>
          <cell r="G5577" t="str">
            <v>ST-2735-23-BSS-РР-КМ</v>
          </cell>
          <cell r="H5577" t="str">
            <v>Новое</v>
          </cell>
          <cell r="I5577" t="str">
            <v>Ташкентская область, Ортачирчикский район, Ортасарой МФЙ, дом б.н</v>
          </cell>
          <cell r="J5577" t="str">
            <v>Bagish-2 (YAN0087)</v>
          </cell>
          <cell r="K5577">
            <v>0</v>
          </cell>
          <cell r="L5577">
            <v>1</v>
          </cell>
          <cell r="M5577" t="str">
            <v>№U2628/2024 от 12.09.2024 / КЖ КМ ОПЗ</v>
          </cell>
          <cell r="N5577" t="str">
            <v>2910_30.10.2024/Заказ №183</v>
          </cell>
        </row>
        <row r="5578">
          <cell r="A5578" t="str">
            <v>DZH-2491-24-BSS-0165</v>
          </cell>
          <cell r="B5578" t="str">
            <v>DZH0165</v>
          </cell>
          <cell r="C5578" t="str">
            <v>DZH0165</v>
          </cell>
          <cell r="D5578" t="str">
            <v>Джизак</v>
          </cell>
          <cell r="E5578" t="str">
            <v>Qo'shbarmoq</v>
          </cell>
          <cell r="F5578" t="str">
            <v>ST-0169-22-BSS-Б-30/1-КМ</v>
          </cell>
          <cell r="G5578" t="str">
            <v>ST-2735-23-BSS-РР-КМ</v>
          </cell>
          <cell r="H5578" t="str">
            <v>Новое</v>
          </cell>
          <cell r="I5578" t="str">
            <v>Джизакская область, Ш.Рашидовский район, Истиклол МФЙ, ул.Кушбармок, д. 75</v>
          </cell>
          <cell r="J5578" t="str">
            <v>Qo'shbarmoq (DZH0165)</v>
          </cell>
          <cell r="K5578">
            <v>0</v>
          </cell>
          <cell r="L5578">
            <v>1</v>
          </cell>
          <cell r="M5578" t="str">
            <v>заказ на СМР не открыт / КЖ КМ ОПЗ</v>
          </cell>
          <cell r="N5578" t="str">
            <v>кн 2/кн 2</v>
          </cell>
        </row>
        <row r="5579">
          <cell r="A5579" t="str">
            <v>TSH-2228-24-BSS-1118</v>
          </cell>
          <cell r="B5579" t="str">
            <v>TSH1118</v>
          </cell>
          <cell r="C5579" t="str">
            <v>TSH1118</v>
          </cell>
          <cell r="D5579" t="str">
            <v>Ташкент</v>
          </cell>
          <cell r="E5579" t="str">
            <v>Upravlenie GK</v>
          </cell>
          <cell r="F5579" t="str">
            <v>ST-0169-22-BSS-Б-30/1-КМ</v>
          </cell>
          <cell r="G5579" t="str">
            <v>ST-2735-23-BSS-РР-КМ</v>
          </cell>
          <cell r="H5579" t="str">
            <v>Новое</v>
          </cell>
          <cell r="I5579" t="str">
            <v>Ташкентская область, Сергелийский р-н, Учувчилар МФЙ, Микрорайон Учувчилар</v>
          </cell>
          <cell r="J5579" t="str">
            <v>Upravlenie GK (TSH1118)</v>
          </cell>
          <cell r="K5579">
            <v>0</v>
          </cell>
          <cell r="L5579">
            <v>1</v>
          </cell>
          <cell r="M5579" t="str">
            <v>№U2339/2024 от 21.08.2024 / КЖ КМ ОПЗ</v>
          </cell>
          <cell r="N5579" t="str">
            <v>2714_07.10.2024/Заказ №179</v>
          </cell>
        </row>
        <row r="5580">
          <cell r="A5580" t="str">
            <v>AND-1983-24-BSS-0012</v>
          </cell>
          <cell r="B5580" t="str">
            <v>AND0012</v>
          </cell>
          <cell r="C5580" t="str">
            <v>AND0012</v>
          </cell>
          <cell r="D5580" t="str">
            <v>Андижан</v>
          </cell>
          <cell r="E5580" t="str">
            <v>Kardio Sentr</v>
          </cell>
          <cell r="F5580" t="str">
            <v>ТС на водонапорной башне</v>
          </cell>
          <cell r="G5580" t="str">
            <v>ST-2735-23-BSS-РР-КМ</v>
          </cell>
          <cell r="H5580" t="str">
            <v>Новое</v>
          </cell>
          <cell r="I5580" t="str">
            <v>Андижанская область, г. Андижан, ул. Кизил шарк, дом 3</v>
          </cell>
          <cell r="J5580" t="str">
            <v>Kardio Sentr (AND0012)</v>
          </cell>
          <cell r="K5580">
            <v>0</v>
          </cell>
          <cell r="L5580">
            <v>1</v>
          </cell>
          <cell r="M5580" t="str">
            <v>№U3060/2024 от 30.10.2024 / КМ ОПЗ</v>
          </cell>
          <cell r="N5580" t="str">
            <v>Заказ №195/Заказ №195</v>
          </cell>
        </row>
        <row r="5581">
          <cell r="A5581" t="str">
            <v>NAV-2369-24-BSS-0064</v>
          </cell>
          <cell r="B5581" t="str">
            <v>NAV0064</v>
          </cell>
          <cell r="C5581" t="str">
            <v>NAV0064</v>
          </cell>
          <cell r="D5581" t="str">
            <v>Навои</v>
          </cell>
          <cell r="E5581" t="str">
            <v>Uchkuduk 11mkr</v>
          </cell>
          <cell r="F5581" t="str">
            <v>ST-0163-22-BSS- T-6/1-КМ</v>
          </cell>
          <cell r="G5581" t="str">
            <v>ФМ-3</v>
          </cell>
          <cell r="H5581" t="str">
            <v>Новое</v>
          </cell>
          <cell r="I5581" t="str">
            <v>Навоийская область, Учкудукский район, г. Учкудук, 11 микрорайон, ул. Х.Дустлиги, дом 54</v>
          </cell>
          <cell r="J5581" t="str">
            <v>Uchkuduk 11mkr (NAV0064)</v>
          </cell>
          <cell r="K5581">
            <v>0</v>
          </cell>
          <cell r="L5581">
            <v>1</v>
          </cell>
          <cell r="M5581" t="str">
            <v>№U2632/2024 от 12.09.2024 / КМ ОПЗ</v>
          </cell>
          <cell r="N5581" t="str">
            <v>2883_30.10.2024/Заказ №183</v>
          </cell>
        </row>
        <row r="5582">
          <cell r="A5582" t="str">
            <v>KSH-2490-24-BSS-0227</v>
          </cell>
          <cell r="B5582" t="str">
            <v>KSH0227</v>
          </cell>
          <cell r="C5582" t="str">
            <v>KSH0227</v>
          </cell>
          <cell r="D5582" t="str">
            <v>Карши</v>
          </cell>
          <cell r="E5582" t="str">
            <v>Tinchlik MFY</v>
          </cell>
          <cell r="F5582" t="str">
            <v>5254-1-КМ</v>
          </cell>
          <cell r="G5582" t="str">
            <v>контейнер</v>
          </cell>
          <cell r="H5582" t="str">
            <v>Новое</v>
          </cell>
          <cell r="I5582" t="str">
            <v>Кашкадарьинская область, Каршинский район, СГМ Тинчлик</v>
          </cell>
          <cell r="J5582" t="str">
            <v>Tinchlik MFY (KSH0227)</v>
          </cell>
          <cell r="K5582">
            <v>0</v>
          </cell>
          <cell r="L5582">
            <v>1</v>
          </cell>
          <cell r="M5582" t="str">
            <v>заказ на СМР не открыт / КЖ КМ ОПЗ</v>
          </cell>
          <cell r="N5582" t="str">
            <v>КЖ кн2/КЖ кн2</v>
          </cell>
        </row>
        <row r="5583">
          <cell r="A5583" t="str">
            <v>KSH-2489-24-BSS-0070</v>
          </cell>
          <cell r="B5583" t="str">
            <v>KSH0070</v>
          </cell>
          <cell r="C5583" t="str">
            <v>KSH0070</v>
          </cell>
          <cell r="D5583" t="str">
            <v>Карши</v>
          </cell>
          <cell r="E5583" t="str">
            <v>Kat SGM</v>
          </cell>
          <cell r="F5583" t="str">
            <v>1500-Б31-1-01-КМ</v>
          </cell>
          <cell r="G5583" t="str">
            <v>контейнер</v>
          </cell>
          <cell r="H5583" t="str">
            <v>Новое</v>
          </cell>
          <cell r="I5583" t="str">
            <v>Кашкадарьинская область, Каршинский район, СГМ Кат</v>
          </cell>
          <cell r="J5583" t="str">
            <v>Kat SGM (KSH0070)</v>
          </cell>
          <cell r="K5583">
            <v>0</v>
          </cell>
          <cell r="L5583">
            <v>1</v>
          </cell>
          <cell r="M5583" t="str">
            <v>заказ на СМР не открыт / КЖ КМ ОПЗ</v>
          </cell>
          <cell r="N5583" t="str">
            <v>КЖ кн2/КЖ кн2</v>
          </cell>
        </row>
        <row r="5584">
          <cell r="A5584" t="str">
            <v>CHR-2502-24-BSS-0040</v>
          </cell>
          <cell r="B5584" t="str">
            <v>CHR0040</v>
          </cell>
          <cell r="C5584" t="str">
            <v>CHR0040</v>
          </cell>
          <cell r="D5584" t="str">
            <v>Чирчик</v>
          </cell>
          <cell r="E5584" t="str">
            <v>Uymavut</v>
          </cell>
          <cell r="F5584" t="str">
            <v>ST-0162-22-BSS-Б-24/1-КМ</v>
          </cell>
          <cell r="G5584" t="str">
            <v>ST-2735-23-BSS-РР-КМ</v>
          </cell>
          <cell r="H5584" t="str">
            <v>Новое</v>
          </cell>
          <cell r="I5584" t="str">
            <v>Ташкентская область, Кибрайский район, СГМ Уймавут, ул. Сохибкор дом 370</v>
          </cell>
          <cell r="J5584" t="str">
            <v>Uymavut (CHR0040)</v>
          </cell>
          <cell r="K5584">
            <v>0</v>
          </cell>
          <cell r="L5584">
            <v>1</v>
          </cell>
          <cell r="M5584" t="str">
            <v>заказ на СМР не открыт / КЖ КМ ОПЗ</v>
          </cell>
          <cell r="N5584" t="str">
            <v>кн 2/кн 2</v>
          </cell>
        </row>
        <row r="5585">
          <cell r="A5585" t="str">
            <v>SHA-2498-24-BSS-0218</v>
          </cell>
          <cell r="B5585" t="str">
            <v>SHA0218</v>
          </cell>
          <cell r="C5585" t="str">
            <v>SHA0218</v>
          </cell>
          <cell r="D5585" t="str">
            <v>Шахрисабз</v>
          </cell>
          <cell r="E5585" t="str">
            <v>Sinabog'_TS</v>
          </cell>
          <cell r="F5585" t="str">
            <v>1500-Б31-1-01-КМ</v>
          </cell>
          <cell r="G5585" t="str">
            <v>контейнер</v>
          </cell>
          <cell r="H5585" t="str">
            <v>Новое</v>
          </cell>
          <cell r="I5585" t="str">
            <v>Кашкадариньская область, город Шахрисабз, Синабог МФЙ</v>
          </cell>
          <cell r="J5585" t="str">
            <v>Sinabog'_TS (SHA0218)</v>
          </cell>
          <cell r="K5585">
            <v>0</v>
          </cell>
          <cell r="L5585">
            <v>1</v>
          </cell>
          <cell r="M5585" t="str">
            <v>заказ на СМР не открыт / КЖ КМ ОПЗ</v>
          </cell>
          <cell r="N5585" t="str">
            <v>КЖ кн2/КЖ кн2</v>
          </cell>
        </row>
        <row r="5586">
          <cell r="A5586" t="str">
            <v>SHA-2497-24-BSS-2303</v>
          </cell>
          <cell r="B5586" t="str">
            <v>SHA2303</v>
          </cell>
          <cell r="C5586" t="str">
            <v>SHA2303</v>
          </cell>
          <cell r="D5586" t="str">
            <v>Шахрисабз</v>
          </cell>
          <cell r="E5586" t="str">
            <v>Choshtepa_TS</v>
          </cell>
          <cell r="F5586" t="str">
            <v>5245-1-КМ</v>
          </cell>
          <cell r="G5586" t="str">
            <v>контейнер</v>
          </cell>
          <cell r="H5586" t="str">
            <v>Новое</v>
          </cell>
          <cell r="I5586" t="str">
            <v>Кашкадариньская область, город Шахрисабз, Чоштепа МФЙ</v>
          </cell>
          <cell r="J5586" t="str">
            <v>Choshtepa_TS (SHA2303)</v>
          </cell>
          <cell r="K5586">
            <v>0</v>
          </cell>
          <cell r="L5586">
            <v>1</v>
          </cell>
          <cell r="M5586" t="str">
            <v>заказ на СМР не открыт / КЖ КМ ОПЗ</v>
          </cell>
          <cell r="N5586" t="str">
            <v>КЖ кн2/КЖ кн2</v>
          </cell>
        </row>
        <row r="5587">
          <cell r="A5587" t="str">
            <v>SHA-2496-24-BSS-1776</v>
          </cell>
          <cell r="B5587" t="str">
            <v>SHA1776</v>
          </cell>
          <cell r="C5587" t="str">
            <v>SHA1776</v>
          </cell>
          <cell r="D5587" t="str">
            <v>Шахрисабз</v>
          </cell>
          <cell r="E5587" t="str">
            <v>Yakkabag Mustaqillik</v>
          </cell>
          <cell r="F5587" t="str">
            <v>ST-0170-22-BSS-Б-30/2-КМ</v>
          </cell>
          <cell r="G5587" t="str">
            <v>ST-2735-23-BSS-РР-КМ</v>
          </cell>
          <cell r="H5587" t="str">
            <v>Новое</v>
          </cell>
          <cell r="I5587" t="str">
            <v>Кашкадаринская область, Яккабагский район, МФЙ Навруз, ул. Диёнат, д. 225</v>
          </cell>
          <cell r="J5587" t="str">
            <v>Yakkabag Mustaqillik (SHA1776)</v>
          </cell>
          <cell r="K5587">
            <v>0</v>
          </cell>
          <cell r="L5587">
            <v>1</v>
          </cell>
          <cell r="M5587" t="str">
            <v>заказ на СМР не открыт / КЖ КМ ОПЗ</v>
          </cell>
          <cell r="N5587" t="str">
            <v>кн 2/кн 2</v>
          </cell>
        </row>
        <row r="5588">
          <cell r="A5588" t="str">
            <v>SHA-2499-24-BSS-2307</v>
          </cell>
          <cell r="B5588" t="str">
            <v>SHA2307</v>
          </cell>
          <cell r="C5588" t="str">
            <v>SHA2307</v>
          </cell>
          <cell r="D5588" t="str">
            <v>Шахрисабз</v>
          </cell>
          <cell r="E5588" t="str">
            <v>Qorasuv_TS</v>
          </cell>
          <cell r="F5588" t="str">
            <v>5245-1-КМ</v>
          </cell>
          <cell r="G5588" t="str">
            <v>контейнер</v>
          </cell>
          <cell r="H5588" t="str">
            <v>Новое</v>
          </cell>
          <cell r="I5588" t="str">
            <v>Кашкадариньская область, город Шахрисабз, Корасув МФЙ</v>
          </cell>
          <cell r="J5588" t="str">
            <v>Qorasuv_TS (SHA2307)</v>
          </cell>
          <cell r="K5588">
            <v>0</v>
          </cell>
          <cell r="L5588">
            <v>1</v>
          </cell>
          <cell r="M5588" t="str">
            <v>заказ на СМР не открыт / КЖ КМ ОПЗ</v>
          </cell>
          <cell r="N5588" t="str">
            <v>КЖ кн2/КЖ кн2</v>
          </cell>
        </row>
        <row r="5589">
          <cell r="A5589" t="str">
            <v>SAM-2434-24-BSS-0358</v>
          </cell>
          <cell r="B5589" t="str">
            <v>SAM0358</v>
          </cell>
          <cell r="C5589" t="str">
            <v>SAM0358</v>
          </cell>
          <cell r="D5589" t="str">
            <v>Самарканд</v>
          </cell>
          <cell r="E5589" t="str">
            <v>TS Chorbog</v>
          </cell>
          <cell r="F5589" t="str">
            <v>5254-1-КМ</v>
          </cell>
          <cell r="G5589" t="str">
            <v>контейнер</v>
          </cell>
          <cell r="H5589" t="str">
            <v>Новое</v>
          </cell>
          <cell r="I5589" t="str">
            <v>Самаркандская область, Акдарьинский район, СГМ Чорбог</v>
          </cell>
          <cell r="J5589" t="str">
            <v>TS Chorbog (SAM0358)</v>
          </cell>
          <cell r="K5589">
            <v>0</v>
          </cell>
          <cell r="L5589">
            <v>1</v>
          </cell>
          <cell r="M5589" t="str">
            <v>№U2609/2024 от 12.09.2024 / КЖ КМ ОПЗ</v>
          </cell>
          <cell r="N5589" t="str">
            <v>2967_12.11.2024/Заказ №186</v>
          </cell>
        </row>
        <row r="5590">
          <cell r="A5590" t="str">
            <v>TSH-0026-24-ДА-4274</v>
          </cell>
          <cell r="B5590" t="str">
            <v>TSH4274</v>
          </cell>
          <cell r="C5590" t="str">
            <v>TSH4274</v>
          </cell>
          <cell r="D5590" t="str">
            <v>Ташкент</v>
          </cell>
          <cell r="E5590" t="str">
            <v>Institut inostrannih yazikov</v>
          </cell>
          <cell r="F5590" t="str">
            <v>М16,3</v>
          </cell>
          <cell r="G5590" t="str">
            <v>РР-1 сущ</v>
          </cell>
          <cell r="H5590" t="str">
            <v>Замена оттяжек</v>
          </cell>
          <cell r="I5590" t="str">
            <v>r.Ташкент, Учтепинский р-н, ул. Заковат, д. 4</v>
          </cell>
          <cell r="J5590" t="str">
            <v>Institut inostrannih yazikov (TSH4274)</v>
          </cell>
          <cell r="K5590">
            <v>0</v>
          </cell>
          <cell r="L5590">
            <v>1</v>
          </cell>
          <cell r="M5590" t="str">
            <v>Замена оттяжек / н/т</v>
          </cell>
          <cell r="N5590" t="str">
            <v>2971_12.11.2024/Заказ №186</v>
          </cell>
        </row>
        <row r="5591">
          <cell r="A5591" t="str">
            <v>YAN-2503-24-BSS-0080</v>
          </cell>
          <cell r="B5591" t="str">
            <v>YAN0080</v>
          </cell>
          <cell r="C5591" t="str">
            <v>YAN0080</v>
          </cell>
          <cell r="D5591" t="str">
            <v>Янгиюль</v>
          </cell>
          <cell r="E5591" t="str">
            <v>Mihaylovka</v>
          </cell>
          <cell r="F5591" t="str">
            <v>ST-0162-22-BSS-Б-24/1-КМ</v>
          </cell>
          <cell r="G5591" t="str">
            <v>ST-2735-23-BSS-РР-КМ</v>
          </cell>
          <cell r="H5591" t="str">
            <v>Новое</v>
          </cell>
          <cell r="I5591" t="str">
            <v>Ташкентская область, Янгиюльский район, Байтиш МФЙ, улица Янгихаёт, дом 261</v>
          </cell>
          <cell r="J5591" t="str">
            <v>Mihaylovka (YAN0080)</v>
          </cell>
          <cell r="K5591">
            <v>0</v>
          </cell>
          <cell r="L5591">
            <v>1</v>
          </cell>
          <cell r="M5591" t="str">
            <v>заказ на СМР не открыт / КЖ КМ ОПЗ</v>
          </cell>
          <cell r="N5591" t="str">
            <v>кн 2/кн 2</v>
          </cell>
        </row>
        <row r="5592">
          <cell r="A5592" t="str">
            <v>TSH-2492-24-BSS-4774</v>
          </cell>
          <cell r="B5592" t="str">
            <v>TSH4774</v>
          </cell>
          <cell r="C5592" t="str">
            <v>TSH4774</v>
          </cell>
          <cell r="D5592" t="str">
            <v>Ташкент</v>
          </cell>
          <cell r="E5592" t="str">
            <v>Tansiqboy</v>
          </cell>
          <cell r="F5592" t="str">
            <v>ТС5М</v>
          </cell>
          <cell r="G5592" t="str">
            <v>н/т</v>
          </cell>
          <cell r="H5592" t="str">
            <v>Easy Macro</v>
          </cell>
          <cell r="I5592" t="str">
            <v>г. Ташкент, Алмазарский район, МФЙ Ёшлик, Бешкургон-3, дом 21</v>
          </cell>
          <cell r="J5592" t="str">
            <v>Tansiqboy (TSH4774)</v>
          </cell>
          <cell r="K5592">
            <v>0</v>
          </cell>
          <cell r="L5592">
            <v>1</v>
          </cell>
          <cell r="M5592" t="str">
            <v>№U4088/2024 от 15.11.2024 / КМ ОПЗ</v>
          </cell>
          <cell r="N5592" t="str">
            <v>Заказ №195/Заказ №195</v>
          </cell>
        </row>
        <row r="5593">
          <cell r="A5593" t="str">
            <v>CHR-2512-24-BSS-0204</v>
          </cell>
          <cell r="B5593" t="str">
            <v>CHR0204</v>
          </cell>
          <cell r="C5593" t="str">
            <v>CHR0204</v>
          </cell>
          <cell r="D5593" t="str">
            <v>Чирчик</v>
          </cell>
          <cell r="E5593" t="str">
            <v>Nilufar</v>
          </cell>
          <cell r="F5593" t="str">
            <v>ST-0170-22-BSS-Б-30/2-КМ</v>
          </cell>
          <cell r="G5593" t="str">
            <v>ST-2735-23-BSS-РР-КМ</v>
          </cell>
          <cell r="H5593" t="str">
            <v>Новое</v>
          </cell>
          <cell r="I5593" t="str">
            <v>Ташкентская область, Бостанлыкский район, СГМ Куктунли, ул. Хондайлик, 118</v>
          </cell>
          <cell r="J5593" t="str">
            <v>Nilufar (CHR0204)</v>
          </cell>
          <cell r="K5593">
            <v>950</v>
          </cell>
          <cell r="L5593">
            <v>1</v>
          </cell>
          <cell r="M5593" t="str">
            <v>№U2934/2024 от 09.10.2024 / КЖ КМ ОПЗ</v>
          </cell>
          <cell r="N5593" t="str">
            <v>3110_22.11.2024/Заказ №193</v>
          </cell>
        </row>
        <row r="5594">
          <cell r="A5594" t="str">
            <v>KAR-1973-24-BSS-0240</v>
          </cell>
          <cell r="B5594" t="str">
            <v>KAR0240</v>
          </cell>
          <cell r="C5594" t="str">
            <v>KAR0240</v>
          </cell>
          <cell r="D5594" t="str">
            <v>Нукус</v>
          </cell>
          <cell r="E5594" t="str">
            <v>Mega Nukus</v>
          </cell>
          <cell r="F5594" t="str">
            <v>ТС4,5М</v>
          </cell>
          <cell r="G5594" t="str">
            <v>н/т</v>
          </cell>
          <cell r="H5594" t="str">
            <v>Новое</v>
          </cell>
          <cell r="I5594" t="str">
            <v>Республика Каракалпакстан, г.Нукус, Шымбай шайхана МСГ, ул Ерназар Алакоз, №60 (Нукус Мега)</v>
          </cell>
          <cell r="J5594" t="str">
            <v>Mega Nukus (KAR0240)</v>
          </cell>
          <cell r="K5594">
            <v>0</v>
          </cell>
          <cell r="L5594">
            <v>1</v>
          </cell>
          <cell r="M5594" t="str">
            <v>№U2928/2024 от 09.10.2024 / КМ ОПЗ</v>
          </cell>
          <cell r="N5594" t="str">
            <v>3125_22.11.2024/Заказ №193</v>
          </cell>
        </row>
        <row r="5595">
          <cell r="A5595" t="str">
            <v>TSH-2473-24-BSS-4688</v>
          </cell>
          <cell r="B5595" t="str">
            <v>TSH4688</v>
          </cell>
          <cell r="C5595" t="str">
            <v>TSH4688</v>
          </cell>
          <cell r="D5595" t="str">
            <v>Ташкент</v>
          </cell>
          <cell r="E5595" t="str">
            <v>Koj-ven dispenser</v>
          </cell>
          <cell r="F5595" t="str">
            <v>ТС 9М</v>
          </cell>
          <cell r="G5595" t="str">
            <v>РПО-2</v>
          </cell>
          <cell r="H5595" t="str">
            <v>Новое</v>
          </cell>
          <cell r="I5595" t="str">
            <v>г.Ташкент, Чиланзарский район, Диёр МФЙ, Катартал, дом 2</v>
          </cell>
          <cell r="J5595" t="str">
            <v>Koj-ven dispenser (TSH4688)</v>
          </cell>
          <cell r="K5595">
            <v>0</v>
          </cell>
          <cell r="L5595">
            <v>1</v>
          </cell>
          <cell r="M5595" t="str">
            <v>№U4076/2024 от 15.11.2024 / КМ ОПЗ</v>
          </cell>
          <cell r="N5595" t="str">
            <v>Заказ №195/Заказ №195</v>
          </cell>
        </row>
        <row r="5596">
          <cell r="A5596" t="str">
            <v>CHR-2522-24-BSS-0145</v>
          </cell>
          <cell r="B5596" t="str">
            <v>CHR0145</v>
          </cell>
          <cell r="C5596" t="str">
            <v>CHR0145</v>
          </cell>
          <cell r="D5596" t="str">
            <v>Чирчик</v>
          </cell>
          <cell r="E5596" t="str">
            <v>Uvak</v>
          </cell>
          <cell r="F5596" t="str">
            <v>ST-0162-22-BSS-Б-24/1-КМ</v>
          </cell>
          <cell r="G5596" t="str">
            <v>ST-2735-23-BSS-РР-КМ</v>
          </cell>
          <cell r="H5596" t="str">
            <v>Новое</v>
          </cell>
          <cell r="I5596" t="str">
            <v>Ташкентская область, Ахангаранский район, СГМ Увак, ул. Янги хаёт, дом 41</v>
          </cell>
          <cell r="J5596" t="str">
            <v>Uvak (CHR0145)</v>
          </cell>
          <cell r="K5596">
            <v>0</v>
          </cell>
          <cell r="L5596">
            <v>1</v>
          </cell>
          <cell r="M5596" t="str">
            <v>№U3064/2024 от 30.10.2024/ ЭМ №U3080/2024 от 30.10.2024 / КЖ КМ ЭМ ОПЗ</v>
          </cell>
          <cell r="N5596" t="str">
            <v>3184_28.11.2024/Заказ №194</v>
          </cell>
        </row>
        <row r="5597">
          <cell r="A5597" t="str">
            <v>CHR-2495-24-BSS-0118</v>
          </cell>
          <cell r="B5597" t="str">
            <v>CHR0118</v>
          </cell>
          <cell r="C5597" t="str">
            <v>CHR0118</v>
          </cell>
          <cell r="D5597" t="str">
            <v>Чирчик</v>
          </cell>
          <cell r="E5597" t="str">
            <v>Chirchik Logistika</v>
          </cell>
          <cell r="F5597" t="str">
            <v>ST-0169-22-BSS-Б-30/1-КМ</v>
          </cell>
          <cell r="G5597" t="str">
            <v>ST-2735-23-BSS-РР-КМ</v>
          </cell>
          <cell r="H5597" t="str">
            <v>Новое</v>
          </cell>
          <cell r="I5597" t="str">
            <v xml:space="preserve">Ташкентская область, г.Чирчик, СГМ камалак 3 микрарайон, дом 42а </v>
          </cell>
          <cell r="J5597" t="str">
            <v>Chirchik Logistika (CHR0118)</v>
          </cell>
          <cell r="K5597">
            <v>0</v>
          </cell>
          <cell r="L5597">
            <v>1</v>
          </cell>
          <cell r="M5597" t="str">
            <v>№U3063/2024 от 30.10.2024/ ЭМ №U3079/2024 от 30.10.2024 / КЖ КМ ЭМ ОПЗ</v>
          </cell>
          <cell r="N5597" t="str">
            <v>3183_28.11.2024/Заказ №194</v>
          </cell>
        </row>
        <row r="5598">
          <cell r="A5598" t="str">
            <v>CHR-0853-24-BSS-0147</v>
          </cell>
          <cell r="B5598" t="str">
            <v>CHR0147</v>
          </cell>
          <cell r="C5598" t="str">
            <v>CHR0147</v>
          </cell>
          <cell r="D5598" t="str">
            <v>Чирчик</v>
          </cell>
          <cell r="E5598" t="str">
            <v>Kizilsuv</v>
          </cell>
          <cell r="F5598" t="str">
            <v>ST-0170-22-BSS-Б-30/2-КМ</v>
          </cell>
          <cell r="G5598" t="str">
            <v>ST-2735-23-BSS-РР-КМ</v>
          </cell>
          <cell r="H5598" t="str">
            <v>Новое</v>
          </cell>
          <cell r="I5598" t="str">
            <v>Ташкентская область, Бостанлыкский район, СГМ Кизил сув, ул.Жонбой ота, 85</v>
          </cell>
          <cell r="J5598" t="str">
            <v>Kizilsuv (CHR0147)</v>
          </cell>
          <cell r="K5598">
            <v>0</v>
          </cell>
          <cell r="L5598">
            <v>1</v>
          </cell>
          <cell r="M5598" t="str">
            <v>№U2710 от 25.08.2024 / КЖ КМ ОПЗ</v>
          </cell>
          <cell r="N5598" t="str">
            <v>3108_22.11.2024/Заказ №193</v>
          </cell>
        </row>
        <row r="5599">
          <cell r="A5599" t="str">
            <v>CHR-2523-24-BSS-0202</v>
          </cell>
          <cell r="B5599" t="str">
            <v>CHR0202</v>
          </cell>
          <cell r="C5599" t="str">
            <v>CHR0202</v>
          </cell>
          <cell r="D5599" t="str">
            <v>Чирчик</v>
          </cell>
          <cell r="E5599" t="str">
            <v>Jinsiz</v>
          </cell>
          <cell r="F5599" t="str">
            <v>ST-0162-22-BSS-Б-24/1-КМ</v>
          </cell>
          <cell r="G5599" t="str">
            <v>ST-2735-23-BSS-РР-КМ</v>
          </cell>
          <cell r="H5599" t="str">
            <v>Новое</v>
          </cell>
          <cell r="I5599" t="str">
            <v>Ташкентская область, Юкаричирчикский район, СГМ Уч ченор, ул. Уч ченор, дом 7</v>
          </cell>
          <cell r="J5599" t="str">
            <v>Jinsiz (CHR0202)</v>
          </cell>
          <cell r="K5599">
            <v>0</v>
          </cell>
          <cell r="L5599">
            <v>1</v>
          </cell>
          <cell r="M5599" t="str">
            <v>заказ на СМР не открыт / КЖ КМ ОПЗ</v>
          </cell>
          <cell r="N5599" t="str">
            <v>кн 2/кн 2</v>
          </cell>
        </row>
        <row r="5600">
          <cell r="A5600" t="str">
            <v>BHR-2518-24-BSS-0096</v>
          </cell>
          <cell r="B5600" t="str">
            <v>BHR0096</v>
          </cell>
          <cell r="C5600" t="str">
            <v>BHR0096</v>
          </cell>
          <cell r="D5600" t="str">
            <v>Бухара</v>
          </cell>
          <cell r="E5600" t="str">
            <v>MALIMOTEKS</v>
          </cell>
          <cell r="F5600" t="str">
            <v>ST-0169-22-BSS-Б-30/1-КМ</v>
          </cell>
          <cell r="G5600" t="str">
            <v>ST-2735-23-BSS-РР-КМ</v>
          </cell>
          <cell r="H5600" t="str">
            <v>Новое</v>
          </cell>
          <cell r="I5600" t="str">
            <v>Бухарская обл. Жондорский р-н, МФЙ Зарафшон, ул. Шодлик. д.225</v>
          </cell>
          <cell r="J5600" t="str">
            <v>MALIMOTEKS (BHR0096)</v>
          </cell>
          <cell r="K5600">
            <v>0</v>
          </cell>
          <cell r="L5600">
            <v>1</v>
          </cell>
          <cell r="M5600" t="str">
            <v>заказ на СМР не открыт / КЖ КМ ЭМ ОПЗ</v>
          </cell>
          <cell r="N5600" t="str">
            <v>кн 2/кн 2</v>
          </cell>
        </row>
        <row r="5601">
          <cell r="A5601" t="str">
            <v>BHR-2519-24-BSS-0134</v>
          </cell>
          <cell r="B5601" t="str">
            <v>BHR0134</v>
          </cell>
          <cell r="C5601" t="str">
            <v>BHR0134</v>
          </cell>
          <cell r="D5601" t="str">
            <v>Бухара</v>
          </cell>
          <cell r="E5601" t="str">
            <v>Qazoqon</v>
          </cell>
          <cell r="F5601" t="str">
            <v>ST-0162-22-BSS-Б-24/1-КМ</v>
          </cell>
          <cell r="G5601" t="str">
            <v>ST-2735-23-BSS-РР-КМ</v>
          </cell>
          <cell r="H5601" t="str">
            <v>Новое</v>
          </cell>
          <cell r="I5601" t="str">
            <v>Бухарская обл. Жондорский р-н, МФЙ Казокон, ул. Казокон. д.21-С</v>
          </cell>
          <cell r="J5601" t="str">
            <v>Qazoqon (BHR0134)</v>
          </cell>
          <cell r="K5601">
            <v>0</v>
          </cell>
          <cell r="L5601">
            <v>2</v>
          </cell>
          <cell r="M5601" t="str">
            <v>заказ на СМР не открыт / КЖ КМ ЭМ ОПЗ</v>
          </cell>
          <cell r="N5601" t="str">
            <v>кн 2/кн 2</v>
          </cell>
        </row>
        <row r="5602">
          <cell r="A5602" t="str">
            <v>BHR-2520-24-BSS-0136</v>
          </cell>
          <cell r="B5602" t="str">
            <v>BHR0136</v>
          </cell>
          <cell r="C5602" t="str">
            <v>BHR0136</v>
          </cell>
          <cell r="D5602" t="str">
            <v>Бухара</v>
          </cell>
          <cell r="E5602" t="str">
            <v>Fayzobod</v>
          </cell>
          <cell r="F5602" t="str">
            <v>ST-0169-22-BSS-Б-30/1-КМ</v>
          </cell>
          <cell r="G5602" t="str">
            <v>ST-2735-23-BSS-РР-КМ</v>
          </cell>
          <cell r="H5602" t="str">
            <v>Новое</v>
          </cell>
          <cell r="I5602" t="str">
            <v>г. Бухара, МФЙ Фуркат, ул. Абу Али Ибн Сино д.18</v>
          </cell>
          <cell r="J5602" t="str">
            <v>Fayzobod (BHR0136)</v>
          </cell>
          <cell r="K5602">
            <v>0</v>
          </cell>
          <cell r="L5602">
            <v>1</v>
          </cell>
          <cell r="M5602" t="str">
            <v>№U4067/2024 от 15.11.2024/ ЭМ №U4078/2024 от 15.11.2024 / КЖ КМ ЭМ ОПЗ</v>
          </cell>
          <cell r="N5602" t="str">
            <v>Заказ №195/Заказ №195</v>
          </cell>
        </row>
        <row r="5603">
          <cell r="A5603" t="str">
            <v>BHR-2521-24-BSS-0202</v>
          </cell>
          <cell r="B5603" t="str">
            <v>BHR0202</v>
          </cell>
          <cell r="C5603" t="str">
            <v>BHR0202</v>
          </cell>
          <cell r="D5603" t="str">
            <v>Бухара</v>
          </cell>
          <cell r="E5603" t="str">
            <v>Maqom maktab</v>
          </cell>
          <cell r="F5603" t="str">
            <v>ST-0169-22-BSS-Б-30/1-КМ</v>
          </cell>
          <cell r="G5603" t="str">
            <v>ST-2735-23-BSS-РР-КМ</v>
          </cell>
          <cell r="H5603" t="str">
            <v>Новое</v>
          </cell>
          <cell r="I5603" t="str">
            <v>Бухарская обл. г. Бухара, ул. Пиридастгир, д.6</v>
          </cell>
          <cell r="J5603" t="str">
            <v>Maqom maktab (BHR0202)</v>
          </cell>
          <cell r="K5603">
            <v>0</v>
          </cell>
          <cell r="L5603">
            <v>2</v>
          </cell>
          <cell r="M5603" t="str">
            <v>заказ на СМР не открыт / КЖ КМ ОПЗ</v>
          </cell>
          <cell r="N5603" t="str">
            <v>кн 2/кн 2</v>
          </cell>
        </row>
        <row r="5604">
          <cell r="A5604" t="str">
            <v>FRG-2403-24-BSS-0103</v>
          </cell>
          <cell r="B5604" t="str">
            <v>FRG0103</v>
          </cell>
          <cell r="C5604" t="str">
            <v>FRG0103</v>
          </cell>
          <cell r="D5604" t="str">
            <v>Фергана</v>
          </cell>
          <cell r="E5604" t="str">
            <v>Galaboqqol</v>
          </cell>
          <cell r="F5604" t="str">
            <v>ST-0162-22-BSS-Б-24/1-КМ</v>
          </cell>
          <cell r="G5604" t="str">
            <v>ST-2735-23-BSS-РР-КМ</v>
          </cell>
          <cell r="H5604" t="str">
            <v>Новое</v>
          </cell>
          <cell r="I5604" t="str">
            <v>Ферганская область, г.Коканд, Галабакколлик МФЙ, Хурлик кучаси, 15-уй</v>
          </cell>
          <cell r="J5604" t="str">
            <v>Galaboqqol (FRG0103)</v>
          </cell>
          <cell r="K5604">
            <v>0</v>
          </cell>
          <cell r="L5604">
            <v>1</v>
          </cell>
          <cell r="M5604" t="str">
            <v>№U2570/2024 от 12.09.2024 / КЖ КМ ОПЗ</v>
          </cell>
          <cell r="N5604" t="str">
            <v>2949_12.11.2024/Заказ №186</v>
          </cell>
        </row>
        <row r="5605">
          <cell r="A5605" t="str">
            <v>AND-2536-24-BSS-0230</v>
          </cell>
          <cell r="B5605" t="str">
            <v>AND0230</v>
          </cell>
          <cell r="C5605" t="str">
            <v>AND0230</v>
          </cell>
          <cell r="D5605" t="str">
            <v>Андижан</v>
          </cell>
          <cell r="E5605" t="str">
            <v>Boz Pahtakor</v>
          </cell>
          <cell r="F5605" t="str">
            <v>ST-0169-22-BSS-Б-30/1-КМ</v>
          </cell>
          <cell r="G5605" t="str">
            <v>ST-2735-23-BSS-РР-КМ</v>
          </cell>
          <cell r="H5605" t="str">
            <v>Новое</v>
          </cell>
          <cell r="I5605" t="str">
            <v>Андижанская область, Бустанский район, Пахтакор МФЙ</v>
          </cell>
          <cell r="J5605" t="str">
            <v>Boz Pahtakor (AND0230)</v>
          </cell>
          <cell r="K5605">
            <v>0</v>
          </cell>
          <cell r="L5605">
            <v>1</v>
          </cell>
          <cell r="M5605" t="str">
            <v>заказ на СМР не открыт / КЖ КМ ОПЗ</v>
          </cell>
          <cell r="N5605" t="str">
            <v>КЖ кн2/КЖ кн2</v>
          </cell>
        </row>
        <row r="5606">
          <cell r="A5606" t="str">
            <v>AND-2538-24-BSS-0163</v>
          </cell>
          <cell r="B5606" t="str">
            <v>AND0163</v>
          </cell>
          <cell r="C5606" t="str">
            <v>AND0163</v>
          </cell>
          <cell r="D5606" t="str">
            <v>Андижан</v>
          </cell>
          <cell r="E5606" t="str">
            <v>Ayim 2</v>
          </cell>
          <cell r="F5606" t="str">
            <v>ST-0169-22-BSS-Б-30/1-КМ</v>
          </cell>
          <cell r="G5606" t="str">
            <v>ST-2735-23-BSS-РР-КМ</v>
          </cell>
          <cell r="H5606" t="str">
            <v>Новое</v>
          </cell>
          <cell r="I5606" t="str">
            <v>Андижанская область, Жалакудукский район, Олмазор МФЙ, ул. Шодиёна, дом 49</v>
          </cell>
          <cell r="J5606" t="str">
            <v>Ayim 2 (AND0163)</v>
          </cell>
          <cell r="K5606">
            <v>0</v>
          </cell>
          <cell r="L5606">
            <v>1</v>
          </cell>
          <cell r="M5606" t="str">
            <v>заказ на СМР не открыт / КЖ КМ ОПЗ</v>
          </cell>
          <cell r="N5606" t="str">
            <v>КЖ кн2/КЖ кн2</v>
          </cell>
        </row>
        <row r="5607">
          <cell r="A5607" t="str">
            <v>AND-2537-24-BSS-0179</v>
          </cell>
          <cell r="B5607" t="str">
            <v>AND0179</v>
          </cell>
          <cell r="C5607" t="str">
            <v>AND0179</v>
          </cell>
          <cell r="D5607" t="str">
            <v>Андижан</v>
          </cell>
          <cell r="E5607" t="str">
            <v>Hanabad Kabelniy zavod</v>
          </cell>
          <cell r="F5607" t="str">
            <v>ST-0169-22-BSS-Б-30/1-КМ</v>
          </cell>
          <cell r="G5607" t="str">
            <v>ST-2735-23-BSS-РР-КМ</v>
          </cell>
          <cell r="H5607" t="str">
            <v>Новое</v>
          </cell>
          <cell r="I5607" t="str">
            <v>Андижанская область, г. Ханабад, МФЙ Фозиломон, ул. Коинот, дом 47</v>
          </cell>
          <cell r="J5607" t="str">
            <v>Hanabad Kabelniy zavod (AND0179)</v>
          </cell>
          <cell r="K5607">
            <v>0</v>
          </cell>
          <cell r="L5607">
            <v>1</v>
          </cell>
          <cell r="M5607" t="str">
            <v>заказ на СМР не открыт / КЖ КМ ОПЗ</v>
          </cell>
          <cell r="N5607" t="str">
            <v>КЖ кн2/КЖ кн2</v>
          </cell>
        </row>
        <row r="5608">
          <cell r="A5608" t="str">
            <v>AND-2535-24-BSS-0236</v>
          </cell>
          <cell r="B5608" t="str">
            <v>AND0236</v>
          </cell>
          <cell r="C5608" t="str">
            <v>AND0236</v>
          </cell>
          <cell r="D5608" t="str">
            <v>Андижан</v>
          </cell>
          <cell r="E5608" t="str">
            <v>Balikchi Buston</v>
          </cell>
          <cell r="F5608" t="str">
            <v>ST-0169-22-BSS-Б-30/1-КМ</v>
          </cell>
          <cell r="G5608" t="str">
            <v>ST-2735-23-BSS-РР-КМ</v>
          </cell>
          <cell r="H5608" t="str">
            <v>Новое</v>
          </cell>
          <cell r="I5608" t="str">
            <v>Андижанская область, Баликчинский район, МФЙ Матонат, ул. Курама, дом 129а</v>
          </cell>
          <cell r="J5608" t="str">
            <v>Balikchi Buston (AND0236)</v>
          </cell>
          <cell r="K5608">
            <v>0</v>
          </cell>
          <cell r="L5608">
            <v>1</v>
          </cell>
          <cell r="M5608" t="str">
            <v>заказ на СМР не открыт / КЖ КМ ОПЗ</v>
          </cell>
          <cell r="N5608" t="str">
            <v>КЖ кн2/КЖ кн2</v>
          </cell>
        </row>
        <row r="5609">
          <cell r="A5609" t="str">
            <v>AND-2534-24-BSS-0248</v>
          </cell>
          <cell r="B5609" t="str">
            <v>AND0248</v>
          </cell>
          <cell r="C5609" t="str">
            <v>AND0248</v>
          </cell>
          <cell r="D5609" t="str">
            <v>Андижан</v>
          </cell>
          <cell r="E5609" t="str">
            <v>NeftProm Sanoat</v>
          </cell>
          <cell r="F5609" t="str">
            <v>ST-0169-22-BSS-Б-30/1-КМ</v>
          </cell>
          <cell r="G5609" t="str">
            <v>ST-2735-23-BSS-РР-КМ</v>
          </cell>
          <cell r="H5609" t="str">
            <v>Новое</v>
          </cell>
          <cell r="I5609" t="str">
            <v>Андижанская область, Булакбашинский район, МФЙ Саноат, ул. Ватанпарвар, дом 21</v>
          </cell>
          <cell r="J5609" t="str">
            <v>NeftProm Sanoat (AND0248)</v>
          </cell>
          <cell r="K5609">
            <v>0</v>
          </cell>
          <cell r="L5609">
            <v>1</v>
          </cell>
          <cell r="M5609" t="str">
            <v>№U3061/2024 от 30.10.2024 / КЖ КМ ОПЗ</v>
          </cell>
          <cell r="N5609" t="str">
            <v>Заказ №195/Заказ №195</v>
          </cell>
        </row>
        <row r="5610">
          <cell r="A5610" t="str">
            <v>TSH-2541-24-BSS-1044</v>
          </cell>
          <cell r="B5610" t="str">
            <v>TSH1044</v>
          </cell>
          <cell r="C5610" t="str">
            <v>TSH1044</v>
          </cell>
          <cell r="D5610" t="str">
            <v>Ташкент</v>
          </cell>
          <cell r="E5610" t="str">
            <v>Chilanzar-I kvartal</v>
          </cell>
          <cell r="F5610" t="str">
            <v>ТС 9М</v>
          </cell>
          <cell r="G5610" t="str">
            <v>РР-1</v>
          </cell>
          <cell r="H5610" t="str">
            <v>Новое</v>
          </cell>
          <cell r="I5610" t="str">
            <v>г.Ташкент, Чиланзарский район, Катта Навбахор МФЙ, д. 11</v>
          </cell>
          <cell r="J5610" t="str">
            <v>Chilanzar-I kvartal (TSH1044)</v>
          </cell>
          <cell r="K5610">
            <v>0</v>
          </cell>
          <cell r="L5610">
            <v>1</v>
          </cell>
          <cell r="M5610" t="str">
            <v>№U4075/2024 от 15.11.2024 / КМ ОПЗ</v>
          </cell>
          <cell r="N5610" t="str">
            <v>Заказ №195/Заказ №195</v>
          </cell>
        </row>
        <row r="5611">
          <cell r="A5611" t="str">
            <v>YAN-2577-24-BSS-0078</v>
          </cell>
          <cell r="B5611" t="str">
            <v>YAN0078</v>
          </cell>
          <cell r="C5611" t="str">
            <v>YAN0078</v>
          </cell>
          <cell r="D5611" t="str">
            <v>Янгиюль</v>
          </cell>
          <cell r="E5611" t="str">
            <v>Karasuv granit</v>
          </cell>
          <cell r="F5611">
            <v>0</v>
          </cell>
          <cell r="G5611">
            <v>0</v>
          </cell>
          <cell r="H5611" t="str">
            <v>Новое</v>
          </cell>
          <cell r="I5611" t="str">
            <v>Ташкенская область, Ортачирчикский район, Карасу МФЙ, улица Ташкент ели, дом 44.</v>
          </cell>
          <cell r="J5611" t="str">
            <v>Karasuv granit (YAN0078)</v>
          </cell>
          <cell r="K5611">
            <v>0</v>
          </cell>
          <cell r="L5611">
            <v>0</v>
          </cell>
          <cell r="M5611" t="str">
            <v>0 / 0</v>
          </cell>
          <cell r="N5611">
            <v>0</v>
          </cell>
        </row>
        <row r="5612">
          <cell r="A5612" t="str">
            <v>DZH-2526-24-BSS-0159</v>
          </cell>
          <cell r="B5612" t="str">
            <v>DZH0159</v>
          </cell>
          <cell r="C5612" t="str">
            <v>DZH0159</v>
          </cell>
          <cell r="D5612" t="str">
            <v>Джизак</v>
          </cell>
          <cell r="E5612" t="str">
            <v>PMK74</v>
          </cell>
          <cell r="F5612" t="str">
            <v>ST-0170-22-BSS-Б-30/2-КМ</v>
          </cell>
          <cell r="G5612" t="str">
            <v>ST-2735-23-BSS-РР-КМ</v>
          </cell>
          <cell r="H5612" t="str">
            <v>Новое</v>
          </cell>
          <cell r="I5612" t="str">
            <v>Джизакская область, Зааминский район, Тараккиет МФЙ, ул.Буюк ипак, д. 44</v>
          </cell>
          <cell r="J5612" t="str">
            <v>PMK74 (DZH0159)</v>
          </cell>
          <cell r="K5612">
            <v>0</v>
          </cell>
          <cell r="L5612">
            <v>1</v>
          </cell>
          <cell r="M5612" t="str">
            <v>заказ на СМР не открыт / КЖ КМ ОПЗ</v>
          </cell>
          <cell r="N5612" t="str">
            <v>кн 2/кн 2</v>
          </cell>
        </row>
        <row r="5613">
          <cell r="A5613" t="str">
            <v>DZH-2527-24-BSS-0160</v>
          </cell>
          <cell r="B5613" t="str">
            <v>DZH0160</v>
          </cell>
          <cell r="C5613" t="str">
            <v>DZH0160</v>
          </cell>
          <cell r="D5613" t="str">
            <v>Джизак</v>
          </cell>
          <cell r="E5613" t="str">
            <v>Kashkabulaq</v>
          </cell>
          <cell r="F5613" t="str">
            <v>ST-0170-22-BSS-Б-30/2-КМ</v>
          </cell>
          <cell r="G5613" t="str">
            <v>ST-2735-23-BSS-РР-КМ</v>
          </cell>
          <cell r="H5613" t="str">
            <v>Новое</v>
          </cell>
          <cell r="I5613" t="str">
            <v>Джизакская область, Галляаральский район, Кашкабулак МФЙ, ул.Обуз, д. 341</v>
          </cell>
          <cell r="J5613" t="str">
            <v>Kashkabulaq (DZH0160)</v>
          </cell>
          <cell r="K5613">
            <v>0</v>
          </cell>
          <cell r="L5613">
            <v>1</v>
          </cell>
          <cell r="M5613" t="str">
            <v>заказ на СМР не открыт / КЖ КМ ОПЗ</v>
          </cell>
          <cell r="N5613" t="str">
            <v>кн 2/кн 2</v>
          </cell>
        </row>
        <row r="5614">
          <cell r="A5614" t="str">
            <v>DZH-2528-24-BSS-0167</v>
          </cell>
          <cell r="B5614" t="str">
            <v>DZH0167</v>
          </cell>
          <cell r="C5614" t="str">
            <v>DZH0167</v>
          </cell>
          <cell r="D5614" t="str">
            <v>Джизак</v>
          </cell>
          <cell r="E5614" t="str">
            <v>Qo'rg'on</v>
          </cell>
          <cell r="F5614" t="str">
            <v>ST-0169-22-BSS-Б-30/1-КМ</v>
          </cell>
          <cell r="G5614" t="str">
            <v>ST-2735-23-BSS-РР-КМ</v>
          </cell>
          <cell r="H5614" t="str">
            <v>Новое</v>
          </cell>
          <cell r="I5614" t="str">
            <v>Джизакская область, Зааминский район, Кургон МФЙ</v>
          </cell>
          <cell r="J5614" t="str">
            <v>Qo'rg'on (DZH0167)</v>
          </cell>
          <cell r="K5614">
            <v>0</v>
          </cell>
          <cell r="L5614">
            <v>1</v>
          </cell>
          <cell r="M5614" t="str">
            <v>заказ на СМР не открыт / КЖ КМ ОПЗ</v>
          </cell>
          <cell r="N5614" t="str">
            <v>КЖ кн2/КЖ кн2</v>
          </cell>
        </row>
        <row r="5615">
          <cell r="A5615" t="str">
            <v>DZH-2529-24-BSS-0219</v>
          </cell>
          <cell r="B5615" t="str">
            <v>DZH0219</v>
          </cell>
          <cell r="C5615" t="str">
            <v>DZH0219</v>
          </cell>
          <cell r="D5615" t="str">
            <v>Джизак</v>
          </cell>
          <cell r="E5615" t="str">
            <v>Paxtakor-Almazar</v>
          </cell>
          <cell r="F5615" t="str">
            <v>ST-0162-22-BSS-Б-24/1-КМ</v>
          </cell>
          <cell r="G5615" t="str">
            <v>ST-2735-23-BSS-РР-КМ</v>
          </cell>
          <cell r="H5615" t="str">
            <v>Новое</v>
          </cell>
          <cell r="I5615" t="str">
            <v>Джизакская область, Пахтакорский район, Олмазор МФЙ, ул.Махмуд аз Замахшарий, д. 16</v>
          </cell>
          <cell r="J5615" t="str">
            <v>Paxtakor-Almazar (DZH0219)</v>
          </cell>
          <cell r="K5615">
            <v>0</v>
          </cell>
          <cell r="L5615">
            <v>1</v>
          </cell>
          <cell r="M5615" t="str">
            <v>заказ на СМР не открыт / КЖ КМ ОПЗ</v>
          </cell>
          <cell r="N5615" t="str">
            <v>кн 2/кн 2</v>
          </cell>
        </row>
        <row r="5616">
          <cell r="A5616" t="str">
            <v>DZH-2530-24-BSS-0220</v>
          </cell>
          <cell r="B5616" t="str">
            <v>DZH0220</v>
          </cell>
          <cell r="C5616" t="str">
            <v>DZH0220</v>
          </cell>
          <cell r="D5616" t="str">
            <v>Джизак</v>
          </cell>
          <cell r="E5616" t="str">
            <v>Forish bozor</v>
          </cell>
          <cell r="F5616" t="str">
            <v>ST-0170-22-BSS-Б-30/2-КМ</v>
          </cell>
          <cell r="G5616" t="str">
            <v>ST-2735-23-BSS-РР-КМ</v>
          </cell>
          <cell r="H5616" t="str">
            <v>Новое</v>
          </cell>
          <cell r="I5616" t="str">
            <v>Джизакская область, Фаришский район, Богбон МФЙ, ул.А. Темур, д.З</v>
          </cell>
          <cell r="J5616" t="str">
            <v>Forish bozor (DZH0220)</v>
          </cell>
          <cell r="K5616">
            <v>0</v>
          </cell>
          <cell r="L5616">
            <v>1</v>
          </cell>
          <cell r="M5616" t="str">
            <v>заказ на СМР не открыт / КЖ КМ ОПЗ</v>
          </cell>
          <cell r="N5616" t="str">
            <v>кн 2/кн 2</v>
          </cell>
        </row>
        <row r="5617">
          <cell r="A5617" t="str">
            <v>DZH-2531-24-BSS-0222</v>
          </cell>
          <cell r="B5617" t="str">
            <v>DZH0222</v>
          </cell>
          <cell r="C5617" t="str">
            <v>DZH0222</v>
          </cell>
          <cell r="D5617" t="str">
            <v>Джизак</v>
          </cell>
          <cell r="E5617" t="str">
            <v>Qoratepa</v>
          </cell>
          <cell r="F5617" t="str">
            <v>ST-0162-22-BSS-Б-24/1-КМ</v>
          </cell>
          <cell r="G5617" t="str">
            <v>ST-2735-23-BSS-РР-КМ</v>
          </cell>
          <cell r="H5617" t="str">
            <v>Новое</v>
          </cell>
          <cell r="I5617" t="str">
            <v>Джизакская область, Зааминский район, Нуравшон МФЙ, ул.Мехнатобод, д.10</v>
          </cell>
          <cell r="J5617" t="str">
            <v>Qoratepa (DZH0222)</v>
          </cell>
          <cell r="K5617">
            <v>0</v>
          </cell>
          <cell r="L5617">
            <v>1</v>
          </cell>
          <cell r="M5617" t="str">
            <v>заказ на СМР не открыт / КЖ КМ ОПЗ</v>
          </cell>
          <cell r="N5617" t="str">
            <v>КЖ кн2/КЖ кн2</v>
          </cell>
        </row>
        <row r="5618">
          <cell r="A5618" t="str">
            <v>DZH-2532-24-BSS-0228</v>
          </cell>
          <cell r="B5618" t="str">
            <v>DZH0228</v>
          </cell>
          <cell r="C5618" t="str">
            <v>DZH0228</v>
          </cell>
          <cell r="D5618" t="str">
            <v>Джизак</v>
          </cell>
          <cell r="E5618" t="str">
            <v>Urmonchi</v>
          </cell>
          <cell r="F5618" t="str">
            <v>ST-0169-22-BSS-Б-30/1-КМ</v>
          </cell>
          <cell r="G5618" t="str">
            <v>ST-2735-23-BSS-РР-КМ</v>
          </cell>
          <cell r="H5618" t="str">
            <v>Новое</v>
          </cell>
          <cell r="I5618" t="str">
            <v>Джизакская область, Бахмальский район, Бахмал МФЙ, д.239.1</v>
          </cell>
          <cell r="J5618" t="str">
            <v>Urmonchi (DZH0228)</v>
          </cell>
          <cell r="K5618">
            <v>0</v>
          </cell>
          <cell r="L5618">
            <v>1</v>
          </cell>
          <cell r="M5618" t="str">
            <v>№U4068/2024 от 15.11.2024 / КЖ КМ ОПЗ</v>
          </cell>
          <cell r="N5618" t="str">
            <v>Заказ №195/Заказ №195</v>
          </cell>
        </row>
        <row r="5619">
          <cell r="A5619" t="str">
            <v>SAM-2539-24-BSS-0169</v>
          </cell>
          <cell r="B5619" t="str">
            <v>SAM0169</v>
          </cell>
          <cell r="C5619" t="str">
            <v>SAM0169</v>
          </cell>
          <cell r="D5619" t="str">
            <v>Самарканд</v>
          </cell>
          <cell r="E5619" t="str">
            <v>Urgut Chagzmon</v>
          </cell>
          <cell r="F5619" t="str">
            <v>ST-0162-22-BSS-Б-24/1-КМ</v>
          </cell>
          <cell r="G5619" t="str">
            <v>ST-2735-23-BSS-РР-КМ</v>
          </cell>
          <cell r="H5619" t="str">
            <v>Новое</v>
          </cell>
          <cell r="I5619" t="str">
            <v>Самаркандская область, Ургутский район, СГМ Чагзмон</v>
          </cell>
          <cell r="J5619" t="str">
            <v>Urgut Chagzmon (SAM0169)</v>
          </cell>
          <cell r="K5619">
            <v>0</v>
          </cell>
          <cell r="L5619">
            <v>1</v>
          </cell>
          <cell r="M5619" t="str">
            <v>заказ на СМР не открыт / КЖ КМ ОПЗ</v>
          </cell>
          <cell r="N5619" t="str">
            <v>КЖ кн2/КЖ кн2</v>
          </cell>
        </row>
        <row r="5620">
          <cell r="A5620" t="str">
            <v>SHA-2576-24-BSS-0060</v>
          </cell>
          <cell r="B5620" t="str">
            <v>SHA0060</v>
          </cell>
          <cell r="C5620" t="str">
            <v>SHA0060</v>
          </cell>
          <cell r="D5620" t="str">
            <v>Шахрисабз</v>
          </cell>
          <cell r="E5620" t="str">
            <v>Kitab Yangi bazar</v>
          </cell>
          <cell r="F5620" t="str">
            <v>ST-0162-22-BSS-Б-24/1-КМ</v>
          </cell>
          <cell r="G5620" t="str">
            <v>ST-2735-23-BSS-РР-КМ</v>
          </cell>
          <cell r="H5620" t="str">
            <v>Новое</v>
          </cell>
          <cell r="I5620" t="str">
            <v>Кашкадариньская область, Китабский район, МФЙ Гулистон, ул. Улугбек, дом № 126 а</v>
          </cell>
          <cell r="J5620" t="str">
            <v>Kitab Yangi bazar (SHA0060)</v>
          </cell>
          <cell r="K5620">
            <v>0</v>
          </cell>
          <cell r="L5620">
            <v>1</v>
          </cell>
          <cell r="M5620" t="str">
            <v>заказ на СМР не открыт / КЖ КМ ОПЗ</v>
          </cell>
          <cell r="N5620" t="str">
            <v>кн 2/кн 2</v>
          </cell>
        </row>
        <row r="5621">
          <cell r="A5621" t="str">
            <v>SHA-2574-24-BSS-0293</v>
          </cell>
          <cell r="B5621" t="str">
            <v>SHA0293</v>
          </cell>
          <cell r="C5621" t="str">
            <v>SHA0293</v>
          </cell>
          <cell r="D5621" t="str">
            <v>Шахрисабз</v>
          </cell>
          <cell r="E5621" t="str">
            <v>Agrofirma 2</v>
          </cell>
          <cell r="F5621" t="str">
            <v>ST-0170-22-BSS-Б-30/2-КМ</v>
          </cell>
          <cell r="G5621" t="str">
            <v>ST-2735-23-BSS-РР-КМ</v>
          </cell>
          <cell r="H5621" t="str">
            <v>Новое</v>
          </cell>
          <cell r="I5621" t="str">
            <v>Кашкадариньская область, Китабский район, МФЙ Х.Олимжон, ул Х.Олимжон, д.157</v>
          </cell>
          <cell r="J5621" t="str">
            <v>Agrofirma 2 (SHA0293)</v>
          </cell>
          <cell r="K5621">
            <v>0</v>
          </cell>
          <cell r="L5621">
            <v>1</v>
          </cell>
          <cell r="M5621" t="str">
            <v>№U3099/2024 от 30.10.2024 / ЭМ</v>
          </cell>
          <cell r="N5621" t="str">
            <v>3203_28.11.2024/Заказ №194</v>
          </cell>
        </row>
        <row r="5622">
          <cell r="A5622" t="str">
            <v>SHA-2575-24-BSS-0227</v>
          </cell>
          <cell r="B5622" t="str">
            <v>SHA0227</v>
          </cell>
          <cell r="C5622" t="str">
            <v>SHA0227</v>
          </cell>
          <cell r="D5622" t="str">
            <v>Шахрисабз</v>
          </cell>
          <cell r="E5622" t="str">
            <v>Shahrisabz Maqom</v>
          </cell>
          <cell r="F5622" t="str">
            <v>ST-0170-22-BSS-Б-30/2-КМ</v>
          </cell>
          <cell r="G5622" t="str">
            <v>ST-2735-23-BSS-РР-КМ</v>
          </cell>
          <cell r="H5622" t="str">
            <v>Новое</v>
          </cell>
          <cell r="I5622" t="str">
            <v>Кашкадариньская область, г. Шахрисабз, МФЙ Намозгох, ул. Ипак Йули, дом № 2а</v>
          </cell>
          <cell r="J5622" t="str">
            <v>Shahrisabz Maqom (SHA0227)</v>
          </cell>
          <cell r="K5622">
            <v>0</v>
          </cell>
          <cell r="L5622">
            <v>1</v>
          </cell>
          <cell r="M5622" t="str">
            <v>заказ на СМР не открыт / КЖ КМ ОПЗ</v>
          </cell>
          <cell r="N5622" t="str">
            <v>кн 2/кн 2</v>
          </cell>
        </row>
        <row r="5623">
          <cell r="A5623" t="str">
            <v>SHA-2573-24-BSS-0260</v>
          </cell>
          <cell r="B5623" t="str">
            <v>SHA0260</v>
          </cell>
          <cell r="C5623" t="str">
            <v>SHA0260</v>
          </cell>
          <cell r="D5623" t="str">
            <v>Шахрисабз</v>
          </cell>
          <cell r="E5623" t="str">
            <v>Kuba</v>
          </cell>
          <cell r="F5623" t="str">
            <v>ST-0162-22-BSS-Б-24/1-КМ</v>
          </cell>
          <cell r="G5623" t="str">
            <v>ST-2735-23-BSS-РР-КМ</v>
          </cell>
          <cell r="H5623" t="str">
            <v>Новое</v>
          </cell>
          <cell r="I5623" t="str">
            <v>Кашкадариньская обл, Камашинский район, Ертепа МФЙ, ул. Куба, дом № 620</v>
          </cell>
          <cell r="J5623" t="str">
            <v>Kuba (SHA0260)</v>
          </cell>
          <cell r="K5623">
            <v>0</v>
          </cell>
          <cell r="L5623">
            <v>1</v>
          </cell>
          <cell r="M5623" t="str">
            <v>заказ на СМР не открыт / КЖ КМ ОПЗ</v>
          </cell>
          <cell r="N5623" t="str">
            <v>КЖ кн2/КЖ кн2</v>
          </cell>
        </row>
        <row r="5624">
          <cell r="A5624" t="str">
            <v>SHA-2131-24-BSS-1773</v>
          </cell>
          <cell r="B5624" t="str">
            <v>SHA1773</v>
          </cell>
          <cell r="C5624" t="str">
            <v>SHA1773</v>
          </cell>
          <cell r="D5624" t="str">
            <v>Шахрисабз</v>
          </cell>
          <cell r="E5624" t="str">
            <v>61 bazar</v>
          </cell>
          <cell r="F5624">
            <v>0</v>
          </cell>
          <cell r="G5624" t="str">
            <v>н/т</v>
          </cell>
          <cell r="H5624" t="str">
            <v>Новое</v>
          </cell>
          <cell r="I5624" t="str">
            <v>Кашкадариньская область, г.Шахрисабз, МФЙ Бустон, ул.Ипак йули, дом № 248</v>
          </cell>
          <cell r="J5624" t="str">
            <v>61 bazar (SHA1773)</v>
          </cell>
          <cell r="K5624">
            <v>0</v>
          </cell>
          <cell r="L5624">
            <v>1</v>
          </cell>
          <cell r="M5624" t="str">
            <v>0 / 0</v>
          </cell>
          <cell r="N5624">
            <v>0</v>
          </cell>
        </row>
        <row r="5625">
          <cell r="A5625" t="str">
            <v>SRH-2572-24-BSS-1892</v>
          </cell>
          <cell r="B5625" t="str">
            <v>SRH1892</v>
          </cell>
          <cell r="C5625" t="str">
            <v>SRH1892</v>
          </cell>
          <cell r="D5625" t="str">
            <v>Термез</v>
          </cell>
          <cell r="E5625" t="str">
            <v>Veshevoy Bazar</v>
          </cell>
          <cell r="F5625" t="str">
            <v>ST-0163-22-BSS- T-6/1-КМ</v>
          </cell>
          <cell r="G5625" t="str">
            <v>РПО-3</v>
          </cell>
          <cell r="H5625" t="str">
            <v>Новое</v>
          </cell>
          <cell r="I5625" t="str">
            <v>Сурхандарьинская область, г. Термез, МФЙ Маърифат, ул. Тохаристон</v>
          </cell>
          <cell r="J5625" t="str">
            <v>Veshevoy Bazar (SRH1892)</v>
          </cell>
          <cell r="K5625">
            <v>0</v>
          </cell>
          <cell r="L5625">
            <v>1</v>
          </cell>
          <cell r="M5625" t="str">
            <v>заказ на СМР не открыт / ЭМ</v>
          </cell>
          <cell r="N5625" t="str">
            <v>кн 2/кн 2</v>
          </cell>
        </row>
        <row r="5626">
          <cell r="A5626" t="str">
            <v>TSH-2516-24-BSS-1200</v>
          </cell>
          <cell r="B5626" t="str">
            <v>TSH1200</v>
          </cell>
          <cell r="C5626" t="str">
            <v>TSH1200</v>
          </cell>
          <cell r="D5626" t="str">
            <v>Ташкент</v>
          </cell>
          <cell r="E5626" t="str">
            <v>Jokey mechet</v>
          </cell>
          <cell r="F5626" t="str">
            <v>ST-0162-22-BSS-Б-24/1-КМ</v>
          </cell>
          <cell r="G5626" t="str">
            <v>ST-2735-23-BSS-РР-КМ</v>
          </cell>
          <cell r="H5626" t="str">
            <v>Новое</v>
          </cell>
          <cell r="I5626" t="str">
            <v>Ташкентская область, Зангиатинский район, Хонобод МФЙ, ул. Файз, дом-19</v>
          </cell>
          <cell r="J5626" t="str">
            <v>Jokey mechet (TSH1200)</v>
          </cell>
          <cell r="K5626">
            <v>0</v>
          </cell>
          <cell r="L5626">
            <v>1</v>
          </cell>
          <cell r="M5626" t="str">
            <v>заказ на СМР не открыт / КЖ КМ ОПЗ</v>
          </cell>
          <cell r="N5626" t="str">
            <v>кн 2/кн 2</v>
          </cell>
        </row>
        <row r="5627">
          <cell r="A5627" t="str">
            <v>NAV-2626-24-BSS-0378</v>
          </cell>
          <cell r="B5627" t="str">
            <v>NAV0378</v>
          </cell>
          <cell r="C5627" t="str">
            <v>NAV0378</v>
          </cell>
          <cell r="D5627" t="str">
            <v>Навои</v>
          </cell>
          <cell r="E5627" t="str">
            <v>Tumor</v>
          </cell>
          <cell r="F5627" t="str">
            <v>ST-0169-22-BSS-Б-30/1-КМ</v>
          </cell>
          <cell r="G5627" t="str">
            <v>ST-2735-23-BSS-РР-КМ</v>
          </cell>
          <cell r="H5627" t="str">
            <v>Новое</v>
          </cell>
          <cell r="I5627" t="str">
            <v>Навоийская область, г. Газган</v>
          </cell>
          <cell r="J5627" t="str">
            <v>Tumor (NAV0378)</v>
          </cell>
          <cell r="K5627">
            <v>0</v>
          </cell>
          <cell r="L5627">
            <v>1</v>
          </cell>
          <cell r="M5627" t="str">
            <v>заказ на СМР не открыт / КЖ КМ ЭМ ОПЗ</v>
          </cell>
          <cell r="N5627" t="str">
            <v>кн 2/кн 2</v>
          </cell>
        </row>
        <row r="5628">
          <cell r="A5628" t="str">
            <v>YAN-2631-24-BSS-0066</v>
          </cell>
          <cell r="B5628" t="str">
            <v>YAN0066</v>
          </cell>
          <cell r="C5628" t="str">
            <v>YAN0066</v>
          </cell>
          <cell r="D5628" t="str">
            <v>Янгиюль</v>
          </cell>
          <cell r="E5628" t="str">
            <v>Yangiyul Kotelniy</v>
          </cell>
          <cell r="F5628" t="str">
            <v>ТС 9М</v>
          </cell>
          <cell r="G5628" t="str">
            <v>ФМ-1</v>
          </cell>
          <cell r="H5628" t="str">
            <v>Новое</v>
          </cell>
          <cell r="I5628" t="str">
            <v>Ташкентская область г.Янгиюль улица Шарахмедова дом 32а</v>
          </cell>
          <cell r="J5628" t="str">
            <v>Yangiyul Kotelniy (YAN0066)</v>
          </cell>
          <cell r="K5628">
            <v>0</v>
          </cell>
          <cell r="L5628">
            <v>1</v>
          </cell>
          <cell r="M5628" t="str">
            <v>№U4077/2024 от 15.11.2024/ ЭМ №U4083/2024 от 15.11.2024 / КМ ЭМ ОПЗ</v>
          </cell>
          <cell r="N5628" t="str">
            <v>Заказ №195/Заказ №195</v>
          </cell>
        </row>
        <row r="5629">
          <cell r="A5629" t="str">
            <v>YAN-2629-24-BSS-0153</v>
          </cell>
          <cell r="B5629" t="str">
            <v>YAN0153</v>
          </cell>
          <cell r="C5629" t="str">
            <v>YAN0153</v>
          </cell>
          <cell r="D5629" t="str">
            <v>Янгиюль</v>
          </cell>
          <cell r="E5629" t="str">
            <v>ShCh Chinoz</v>
          </cell>
          <cell r="F5629" t="str">
            <v>ST-0169-22-BSS-Б-30/1-КМ</v>
          </cell>
          <cell r="G5629" t="str">
            <v>контейнер</v>
          </cell>
          <cell r="H5629" t="str">
            <v>Новое</v>
          </cell>
          <cell r="I5629" t="str">
            <v>Ташкентская область, Чиназский район на территории чиназской станции</v>
          </cell>
          <cell r="J5629" t="str">
            <v>ShCh Chinoz (YAN0153)</v>
          </cell>
          <cell r="K5629">
            <v>0</v>
          </cell>
          <cell r="L5629">
            <v>1</v>
          </cell>
          <cell r="M5629" t="str">
            <v>№U4073/2024 от 15.11.2024/ ЭМ №U4085/2024 от 15.11.2024 / КЖ КМ ЭМ ОПЗ</v>
          </cell>
          <cell r="N5629" t="str">
            <v>кн 2/кн 2</v>
          </cell>
        </row>
        <row r="5630">
          <cell r="A5630" t="str">
            <v>BHR-2517-24-BSS-0014</v>
          </cell>
          <cell r="B5630" t="str">
            <v>BHR0014</v>
          </cell>
          <cell r="C5630" t="str">
            <v>BHR0014</v>
          </cell>
          <cell r="D5630" t="str">
            <v>Бухара</v>
          </cell>
          <cell r="E5630" t="str">
            <v>Barkamol avlod</v>
          </cell>
          <cell r="F5630" t="str">
            <v>Б25.1МОЦ</v>
          </cell>
          <cell r="G5630" t="str">
            <v>ST-2735-23-BSS-РР-КМ</v>
          </cell>
          <cell r="H5630" t="str">
            <v>Новое</v>
          </cell>
          <cell r="I5630" t="str">
            <v>Бухарская область, г. Бухара, ул. К. Муртазоев  д. 1.3</v>
          </cell>
          <cell r="J5630" t="str">
            <v>Barkamol avlod (BHR0014)</v>
          </cell>
          <cell r="K5630">
            <v>0</v>
          </cell>
          <cell r="L5630">
            <v>1</v>
          </cell>
          <cell r="M5630" t="str">
            <v>заказ на СМР не открыт / КЖ КМ ОПЗ</v>
          </cell>
          <cell r="N5630" t="str">
            <v>кн 2/кн 2</v>
          </cell>
        </row>
        <row r="5631">
          <cell r="A5631" t="str">
            <v>SAM-2627-24-BSS-0143</v>
          </cell>
          <cell r="B5631" t="str">
            <v>SAM0143</v>
          </cell>
          <cell r="C5631" t="str">
            <v>SAM0143</v>
          </cell>
          <cell r="D5631" t="str">
            <v>Самарканд</v>
          </cell>
          <cell r="E5631" t="str">
            <v>Narpay Totkent</v>
          </cell>
          <cell r="F5631" t="str">
            <v>ST-0169-22-BSS-Б-30/1-КМ</v>
          </cell>
          <cell r="G5631" t="str">
            <v>ST-2735-23-BSS-РР-КМ</v>
          </cell>
          <cell r="H5631" t="str">
            <v>Новое</v>
          </cell>
          <cell r="I5631" t="str">
            <v>Самаркандская область, Нарпайский район, СГМ Тоткент, Тоткент кишлак, дом 77</v>
          </cell>
          <cell r="J5631" t="str">
            <v>Narpay Totkent (SAM0143)</v>
          </cell>
          <cell r="K5631">
            <v>0</v>
          </cell>
          <cell r="L5631">
            <v>1</v>
          </cell>
          <cell r="M5631" t="str">
            <v>заказ на СМР не открыт / КЖ КМ ОПЗ</v>
          </cell>
          <cell r="N5631" t="str">
            <v>КЖ кн2/КЖ кн2</v>
          </cell>
        </row>
        <row r="5632">
          <cell r="A5632" t="str">
            <v>SAM-2648-24-BSS-0192</v>
          </cell>
          <cell r="B5632" t="str">
            <v>SAM0192</v>
          </cell>
          <cell r="C5632" t="str">
            <v>SAM0192</v>
          </cell>
          <cell r="D5632" t="str">
            <v>Самарканд</v>
          </cell>
          <cell r="E5632" t="str">
            <v>Charxin vodokanal</v>
          </cell>
          <cell r="F5632" t="str">
            <v>ST-0169-22-BSS-Б-30/1-КМ</v>
          </cell>
          <cell r="G5632" t="str">
            <v>ST-2735-23-BSS-РР-КМ</v>
          </cell>
          <cell r="H5632" t="str">
            <v>Новое</v>
          </cell>
          <cell r="I5632" t="str">
            <v>Самаркандская область, Пастдаргомский район, махалля Чархин</v>
          </cell>
          <cell r="J5632" t="str">
            <v>Charxin vodokanal (SAM0192)</v>
          </cell>
          <cell r="K5632">
            <v>0</v>
          </cell>
          <cell r="L5632">
            <v>1</v>
          </cell>
          <cell r="M5632" t="str">
            <v>заказ на СМР не открыт / КЖ КМ ОПЗ</v>
          </cell>
          <cell r="N5632" t="str">
            <v>КЖ кн2/КЖ кн2</v>
          </cell>
        </row>
        <row r="5633">
          <cell r="A5633" t="str">
            <v>SAM-2649-24-BSS-0199</v>
          </cell>
          <cell r="B5633" t="str">
            <v>SAM0199</v>
          </cell>
          <cell r="C5633" t="str">
            <v>SAM0199</v>
          </cell>
          <cell r="D5633" t="str">
            <v>Самарканд</v>
          </cell>
          <cell r="E5633" t="str">
            <v>Farhad vodokanal</v>
          </cell>
          <cell r="F5633" t="str">
            <v>ST-0169-22-BSS-Б-30/1-КМ</v>
          </cell>
          <cell r="G5633" t="str">
            <v>ST-2735-23-BSS-РР-КМ</v>
          </cell>
          <cell r="H5633" t="str">
            <v>Новое</v>
          </cell>
          <cell r="I5633" t="str">
            <v>Самаркандская область, г.Самарканд, пос. Фарход</v>
          </cell>
          <cell r="J5633" t="str">
            <v>Farhad vodokanal (SAM0199)</v>
          </cell>
          <cell r="K5633">
            <v>0</v>
          </cell>
          <cell r="L5633">
            <v>1</v>
          </cell>
          <cell r="M5633" t="str">
            <v>заказ на СМР не открыт / КЖ КМ ОПЗ</v>
          </cell>
          <cell r="N5633" t="str">
            <v>КЖ кн2/КЖ кн2</v>
          </cell>
        </row>
        <row r="5634">
          <cell r="A5634" t="str">
            <v>SAM-2650-24-BSS-0202</v>
          </cell>
          <cell r="B5634" t="str">
            <v>SAM0202</v>
          </cell>
          <cell r="C5634" t="str">
            <v>SAM0202</v>
          </cell>
          <cell r="D5634" t="str">
            <v>Самарканд</v>
          </cell>
          <cell r="E5634" t="str">
            <v>Paxtachi Nayman</v>
          </cell>
          <cell r="F5634" t="str">
            <v>ST-0169-22-BSS-Б-30/1-КМ</v>
          </cell>
          <cell r="G5634" t="str">
            <v>ST-2735-23-BSS-РР-КМ</v>
          </cell>
          <cell r="H5634" t="str">
            <v>Новое</v>
          </cell>
          <cell r="I5634" t="str">
            <v>Самаркандская область, Пахтачинский район, СГМ Найман, ул. Олтинсой, дом 411</v>
          </cell>
          <cell r="J5634" t="str">
            <v>Paxtachi Nayman (SAM0202)</v>
          </cell>
          <cell r="K5634">
            <v>0</v>
          </cell>
          <cell r="L5634">
            <v>1</v>
          </cell>
          <cell r="M5634" t="str">
            <v>заказ на СМР не открыт / КЖ КМ ОПЗ</v>
          </cell>
          <cell r="N5634" t="str">
            <v>КЖ кн2/КЖ кн2</v>
          </cell>
        </row>
        <row r="5635">
          <cell r="A5635" t="str">
            <v>SAM-2628-24-BSS-0211</v>
          </cell>
          <cell r="B5635" t="str">
            <v>SAM0211</v>
          </cell>
          <cell r="C5635" t="str">
            <v>SAM0211</v>
          </cell>
          <cell r="D5635" t="str">
            <v>Самарканд</v>
          </cell>
          <cell r="E5635" t="str">
            <v>Rabot</v>
          </cell>
          <cell r="F5635" t="str">
            <v>ST-0169-22-BSS-Б-30/1-КМ</v>
          </cell>
          <cell r="G5635" t="str">
            <v>ST-2735-23-BSS-РР-КМ</v>
          </cell>
          <cell r="H5635" t="str">
            <v>Новое</v>
          </cell>
          <cell r="I5635" t="str">
            <v>Самаркандская область, Кушрабадский район, СГМ Кушрабод, село Кушрабод, дом 7659</v>
          </cell>
          <cell r="J5635" t="str">
            <v>Rabot (SAM0211)</v>
          </cell>
          <cell r="K5635">
            <v>0</v>
          </cell>
          <cell r="L5635">
            <v>2</v>
          </cell>
          <cell r="M5635" t="str">
            <v>заказ на СМР не открыт / КЖ КМ ОПЗ</v>
          </cell>
          <cell r="N5635" t="str">
            <v>КЖ кн2/КЖ кн2</v>
          </cell>
        </row>
        <row r="5636">
          <cell r="A5636" t="str">
            <v>SAM-2651-24-BSS-1490</v>
          </cell>
          <cell r="B5636" t="str">
            <v>SAM1490</v>
          </cell>
          <cell r="C5636" t="str">
            <v>SAM1490</v>
          </cell>
          <cell r="D5636" t="str">
            <v>Самарканд</v>
          </cell>
          <cell r="E5636" t="str">
            <v>Urgut  vodokanal</v>
          </cell>
          <cell r="F5636" t="str">
            <v>ST-0169-22-BSS-Б-30/1-КМ</v>
          </cell>
          <cell r="G5636" t="str">
            <v>ST-2735-23-BSS-РР-КМ</v>
          </cell>
          <cell r="H5636" t="str">
            <v>Новое</v>
          </cell>
          <cell r="I5636" t="str">
            <v>Самаркандская область, Ургутский район, махалля Мерганча</v>
          </cell>
          <cell r="J5636" t="str">
            <v>Urgut  vodokanal (SAM1490)</v>
          </cell>
          <cell r="K5636">
            <v>0</v>
          </cell>
          <cell r="L5636">
            <v>1</v>
          </cell>
          <cell r="M5636" t="str">
            <v>заказ на СМР не открыт / КЖ КМ ОПЗ</v>
          </cell>
          <cell r="N5636" t="str">
            <v>КЖ кн2/КЖ кн2</v>
          </cell>
        </row>
        <row r="5637">
          <cell r="A5637" t="str">
            <v>NAV-2578-24-BSS-1688</v>
          </cell>
          <cell r="B5637" t="str">
            <v>NAV1688</v>
          </cell>
          <cell r="C5637" t="str">
            <v>NAV1688</v>
          </cell>
          <cell r="D5637" t="str">
            <v>Навои</v>
          </cell>
          <cell r="E5637" t="str">
            <v>Ofis MTS</v>
          </cell>
          <cell r="F5637" t="str">
            <v>5254-1-КМ</v>
          </cell>
          <cell r="G5637">
            <v>0</v>
          </cell>
          <cell r="H5637" t="str">
            <v>Новое</v>
          </cell>
          <cell r="I5637" t="str">
            <v>Навоийская область, г. Навои, ул. А. Навои, дом 11</v>
          </cell>
          <cell r="J5637" t="str">
            <v>Ofis MTS (NAV1688)</v>
          </cell>
          <cell r="K5637">
            <v>0</v>
          </cell>
          <cell r="L5637">
            <v>1</v>
          </cell>
          <cell r="M5637" t="str">
            <v>заказ на СМР не открыт / КЖ КМ ОПЗ</v>
          </cell>
          <cell r="N5637" t="str">
            <v>кн 2/кн 2</v>
          </cell>
        </row>
        <row r="5638">
          <cell r="A5638" t="str">
            <v>NAV-2652-24-BSS-1706</v>
          </cell>
          <cell r="B5638" t="str">
            <v>NAV1706</v>
          </cell>
          <cell r="C5638" t="str">
            <v>NAV1706</v>
          </cell>
          <cell r="D5638" t="str">
            <v>Навои</v>
          </cell>
          <cell r="E5638" t="str">
            <v>Ximik</v>
          </cell>
          <cell r="F5638" t="str">
            <v>5245-1-КМ</v>
          </cell>
          <cell r="G5638">
            <v>0</v>
          </cell>
          <cell r="H5638" t="str">
            <v>Новое</v>
          </cell>
          <cell r="I5638" t="str">
            <v>Навоийская область, г. Навои, ул. Инспекторская</v>
          </cell>
          <cell r="J5638" t="str">
            <v>Ximik (NAV1706)</v>
          </cell>
          <cell r="K5638">
            <v>0</v>
          </cell>
          <cell r="L5638">
            <v>1</v>
          </cell>
          <cell r="M5638" t="str">
            <v>заказ на СМР не открыт / КЖ КМ ОПЗ</v>
          </cell>
          <cell r="N5638" t="str">
            <v>КЖ кн2/КЖ кн2</v>
          </cell>
        </row>
        <row r="5639">
          <cell r="A5639" t="str">
            <v>NAV-2625-24-BSS-1798</v>
          </cell>
          <cell r="B5639" t="str">
            <v>NAV1798</v>
          </cell>
          <cell r="C5639" t="str">
            <v>NAV1798</v>
          </cell>
          <cell r="D5639" t="str">
            <v>Навои</v>
          </cell>
          <cell r="E5639" t="str">
            <v>Qosim shayx</v>
          </cell>
          <cell r="F5639" t="str">
            <v>5245-1-КМ</v>
          </cell>
          <cell r="G5639">
            <v>0</v>
          </cell>
          <cell r="H5639" t="str">
            <v>Новое</v>
          </cell>
          <cell r="I5639" t="str">
            <v>Навоийская область, Карманинский район, Зиёкор МФЙ</v>
          </cell>
          <cell r="J5639" t="str">
            <v>Qosim shayx (NAV1798)</v>
          </cell>
          <cell r="K5639">
            <v>0</v>
          </cell>
          <cell r="L5639">
            <v>1</v>
          </cell>
          <cell r="M5639" t="str">
            <v>заказ на СМР не открыт / КЖ КМ ОПЗ</v>
          </cell>
          <cell r="N5639" t="str">
            <v>КЖ кн2/КЖ кн2</v>
          </cell>
        </row>
        <row r="5640">
          <cell r="A5640" t="str">
            <v>TSH-2656-24-BSS-4583</v>
          </cell>
          <cell r="B5640" t="str">
            <v>TSH4583</v>
          </cell>
          <cell r="C5640" t="str">
            <v>TSH4583</v>
          </cell>
          <cell r="D5640" t="str">
            <v>Ташкент</v>
          </cell>
          <cell r="E5640" t="str">
            <v>Yalangach</v>
          </cell>
          <cell r="F5640" t="str">
            <v>ST-0162-22-BSS-Б-24/1-КМ</v>
          </cell>
          <cell r="G5640" t="str">
            <v>ST-2735-23-BSS-РР-КМ</v>
          </cell>
          <cell r="H5640" t="str">
            <v>Новое</v>
          </cell>
          <cell r="I5640" t="str">
            <v>Ташкентская область, Кибрайский район, МФЙ Мирзо Улугбек, ул. Интилиш, дом 55</v>
          </cell>
          <cell r="J5640" t="str">
            <v>Yalangach (TSH4583)</v>
          </cell>
          <cell r="K5640">
            <v>0</v>
          </cell>
          <cell r="L5640">
            <v>1</v>
          </cell>
          <cell r="M5640" t="str">
            <v>заказ на СМР не открыт / КЖ КМ ОПЗ</v>
          </cell>
          <cell r="N5640" t="str">
            <v>кн 2/кн 2</v>
          </cell>
        </row>
        <row r="5641">
          <cell r="A5641" t="str">
            <v>TSH-2657-24-BSS-1106</v>
          </cell>
          <cell r="B5641" t="str">
            <v>TSH1106</v>
          </cell>
          <cell r="C5641" t="str">
            <v>TSH1106</v>
          </cell>
          <cell r="D5641" t="str">
            <v>Ташкент</v>
          </cell>
          <cell r="E5641" t="str">
            <v>OOO Tabiiy Tuxum</v>
          </cell>
          <cell r="F5641" t="str">
            <v>ST-0162-22-BSS-Б-24/1-КМ</v>
          </cell>
          <cell r="G5641" t="str">
            <v>ST-2735-23-BSS-РР-КМ</v>
          </cell>
          <cell r="H5641" t="str">
            <v>Новое</v>
          </cell>
          <cell r="I5641" t="str">
            <v>Ташкентская область, Кибрайский район, Зафаробод Илгор МСГ, дом 269</v>
          </cell>
          <cell r="J5641" t="str">
            <v>OOO Tabiiy Tuxum (TSH1106)</v>
          </cell>
          <cell r="K5641">
            <v>0</v>
          </cell>
          <cell r="L5641">
            <v>1</v>
          </cell>
          <cell r="M5641" t="str">
            <v>заказ на СМР не открыт / КЖ КМ ОПЗ</v>
          </cell>
          <cell r="N5641" t="str">
            <v>кн 2/кн 2</v>
          </cell>
        </row>
        <row r="5642">
          <cell r="A5642" t="str">
            <v>SAM-2174-24-BSS-0309</v>
          </cell>
          <cell r="B5642" t="str">
            <v>SAM0309</v>
          </cell>
          <cell r="C5642" t="str">
            <v>SAM0309</v>
          </cell>
          <cell r="D5642" t="str">
            <v>Самарканд</v>
          </cell>
          <cell r="E5642" t="str">
            <v>Olmazor 31d</v>
          </cell>
          <cell r="F5642" t="str">
            <v>ST-0163-22-BSS- T-6/1-КМ</v>
          </cell>
          <cell r="G5642" t="str">
            <v>ФПО-1</v>
          </cell>
          <cell r="H5642" t="str">
            <v>Новое</v>
          </cell>
          <cell r="I5642" t="str">
            <v>Самаркандская область, Булунгурский район, СГМ Олмазор, масств Гобдин, ул. Мустакиллик, дом 31</v>
          </cell>
          <cell r="J5642" t="str">
            <v>Olmazor 31d (SAM0309)</v>
          </cell>
          <cell r="K5642">
            <v>0</v>
          </cell>
          <cell r="L5642">
            <v>1</v>
          </cell>
          <cell r="M5642" t="str">
            <v>заказ на СМР не открыт / КМ, ЭМ, ОПЗ</v>
          </cell>
          <cell r="N5642" t="str">
            <v>кн 2/кн 2</v>
          </cell>
        </row>
        <row r="5643">
          <cell r="A5643" t="str">
            <v>SAM-2355-24-BSS-0424</v>
          </cell>
          <cell r="B5643" t="str">
            <v>SAM0424</v>
          </cell>
          <cell r="C5643" t="str">
            <v>SAM0424</v>
          </cell>
          <cell r="D5643" t="str">
            <v>Самарканд</v>
          </cell>
          <cell r="E5643" t="str">
            <v>Qorasuv-150d</v>
          </cell>
          <cell r="F5643" t="str">
            <v>ТС 9М</v>
          </cell>
          <cell r="G5643" t="str">
            <v>н/т</v>
          </cell>
          <cell r="H5643" t="str">
            <v>Новое</v>
          </cell>
          <cell r="I5643" t="str">
            <v>Самаркандская область, г.Самарканд, СГМ Шодиёна, массив Корасув, дом 150</v>
          </cell>
          <cell r="J5643" t="str">
            <v>Qorasuv-150d (SAM0424)</v>
          </cell>
          <cell r="K5643">
            <v>0</v>
          </cell>
          <cell r="L5643">
            <v>1</v>
          </cell>
          <cell r="M5643" t="str">
            <v>№U4074/2024 от 15.11.2024 / КМ, ОПЗ</v>
          </cell>
          <cell r="N5643" t="str">
            <v>Заказ №195/Заказ №195</v>
          </cell>
        </row>
        <row r="5644">
          <cell r="A5644" t="str">
            <v>KAR-2206-24-BSS-0375</v>
          </cell>
          <cell r="B5644" t="str">
            <v>KAR0375</v>
          </cell>
          <cell r="C5644" t="str">
            <v>KAR0375</v>
          </cell>
          <cell r="D5644" t="str">
            <v>Нукус</v>
          </cell>
          <cell r="E5644" t="str">
            <v xml:space="preserve">Tashaul </v>
          </cell>
          <cell r="F5644" t="str">
            <v>ST-0162-22-BSS-Б-24/1-КМ</v>
          </cell>
          <cell r="G5644" t="str">
            <v>ST-2735-23-BSS-РР-КМ</v>
          </cell>
          <cell r="H5644" t="str">
            <v>Новое</v>
          </cell>
          <cell r="I5644" t="str">
            <v>Республика Каракалпакстан, Тахиаташский р-н, Нурлы келешек МСГ , ул. Олимпиада №11</v>
          </cell>
          <cell r="J5644" t="str">
            <v>Tashaul  (KAR0375)</v>
          </cell>
          <cell r="K5644">
            <v>0</v>
          </cell>
          <cell r="L5644">
            <v>1</v>
          </cell>
          <cell r="M5644" t="str">
            <v>заказ на СМР не открыт / КЖ КМ ОПЗ</v>
          </cell>
          <cell r="N5644" t="str">
            <v>кн 2/кн 2</v>
          </cell>
        </row>
        <row r="5645">
          <cell r="A5645" t="str">
            <v>FRG-0002-24-ДА-5304</v>
          </cell>
          <cell r="B5645" t="str">
            <v>FRG5304</v>
          </cell>
          <cell r="C5645" t="str">
            <v>FRG5304</v>
          </cell>
          <cell r="D5645" t="str">
            <v>Фергана</v>
          </cell>
          <cell r="E5645" t="str">
            <v>Gilkishlak</v>
          </cell>
          <cell r="F5645" t="str">
            <v>М20.9М сущ</v>
          </cell>
          <cell r="G5645" t="str">
            <v>Аппаратная сущ</v>
          </cell>
          <cell r="H5645" t="str">
            <v>Замена оттяжек</v>
          </cell>
          <cell r="I5645" t="str">
            <v>Ферганская область, Учкуприкскин р-н, Гози-гнждон КФЙ, с.Гул</v>
          </cell>
          <cell r="J5645" t="str">
            <v>Gilkishlak (FRG5304)</v>
          </cell>
          <cell r="K5645">
            <v>0</v>
          </cell>
          <cell r="L5645">
            <v>1</v>
          </cell>
          <cell r="M5645" t="str">
            <v>н/т / ДА</v>
          </cell>
          <cell r="N5645" t="str">
            <v>3157_22.11.2024/Заказ №193</v>
          </cell>
        </row>
        <row r="5646">
          <cell r="A5646" t="str">
            <v>FRG-0003-24-ДА-5359</v>
          </cell>
          <cell r="B5646" t="str">
            <v>FRG5359</v>
          </cell>
          <cell r="C5646" t="str">
            <v>FRG5359</v>
          </cell>
          <cell r="D5646" t="str">
            <v>Фергана</v>
          </cell>
          <cell r="E5646" t="str">
            <v>Shkola №44</v>
          </cell>
          <cell r="F5646" t="str">
            <v>М25.5М сущ</v>
          </cell>
          <cell r="G5646" t="str">
            <v>Аппаратная сущ</v>
          </cell>
          <cell r="H5646" t="str">
            <v>Замена оттяжек</v>
          </cell>
          <cell r="I5646" t="str">
            <v>Ферганская область, Багдадский район, с.Зафаробод, шк.№ 44</v>
          </cell>
          <cell r="J5646" t="str">
            <v>Shkola №44 (FRG5359)</v>
          </cell>
          <cell r="K5646">
            <v>0</v>
          </cell>
          <cell r="L5646">
            <v>1</v>
          </cell>
          <cell r="M5646" t="str">
            <v>н/т / ДА</v>
          </cell>
          <cell r="N5646" t="str">
            <v>3119_22.11.2024/Заказ №193</v>
          </cell>
        </row>
        <row r="5647">
          <cell r="A5647" t="str">
            <v>FRG-0004-24-ДА-5321</v>
          </cell>
          <cell r="B5647" t="str">
            <v>FRG5321</v>
          </cell>
          <cell r="C5647" t="str">
            <v>FRG5321</v>
          </cell>
          <cell r="D5647" t="str">
            <v>Фергана</v>
          </cell>
          <cell r="E5647" t="str">
            <v>Besharik</v>
          </cell>
          <cell r="F5647" t="str">
            <v>М27.8М сущ</v>
          </cell>
          <cell r="G5647" t="str">
            <v>Аппаратная сущ</v>
          </cell>
          <cell r="H5647" t="str">
            <v>Замена оттяжек</v>
          </cell>
          <cell r="I5647" t="str">
            <v>Ферганская область, Бешарыкскнй район, г.Бешарык, ул.Олтин Воднй, д.108</v>
          </cell>
          <cell r="J5647" t="str">
            <v>Besharik (FRG5321)</v>
          </cell>
          <cell r="K5647">
            <v>0</v>
          </cell>
          <cell r="L5647">
            <v>1</v>
          </cell>
          <cell r="M5647" t="str">
            <v>н/т / ДА</v>
          </cell>
          <cell r="N5647" t="str">
            <v>3116_22.11.2024/Заказ №193</v>
          </cell>
        </row>
        <row r="5648">
          <cell r="A5648" t="str">
            <v>FRG-0005-24-ДА-5354</v>
          </cell>
          <cell r="B5648" t="str">
            <v>FRG5354</v>
          </cell>
          <cell r="C5648" t="str">
            <v>FRG5354</v>
          </cell>
          <cell r="D5648" t="str">
            <v>Фергана</v>
          </cell>
          <cell r="E5648" t="str">
            <v>Yangikurgan</v>
          </cell>
          <cell r="F5648" t="str">
            <v>М20.9М сущ</v>
          </cell>
          <cell r="G5648" t="str">
            <v>Аппаратная сущ</v>
          </cell>
          <cell r="H5648" t="str">
            <v>Замена оттяжек</v>
          </cell>
          <cell r="I5648" t="str">
            <v>Ферганская область, Бувайдинский район, г.Янгикурган, ул.Чархий, д.2</v>
          </cell>
          <cell r="J5648" t="str">
            <v>Yangikurgan (FRG5354)</v>
          </cell>
          <cell r="K5648">
            <v>0</v>
          </cell>
          <cell r="L5648">
            <v>1</v>
          </cell>
          <cell r="M5648" t="str">
            <v>н/т / ДА</v>
          </cell>
          <cell r="N5648" t="str">
            <v>3118_22.11.2024/Заказ №193</v>
          </cell>
        </row>
        <row r="5649">
          <cell r="A5649" t="str">
            <v>FRG-0006-24-ДА-5343</v>
          </cell>
          <cell r="B5649" t="str">
            <v>FRG5343</v>
          </cell>
          <cell r="C5649" t="str">
            <v>FRG5343</v>
          </cell>
          <cell r="D5649" t="str">
            <v>Фергана</v>
          </cell>
          <cell r="E5649" t="str">
            <v>Karayantak</v>
          </cell>
          <cell r="F5649" t="str">
            <v>М27.8М сущ</v>
          </cell>
          <cell r="G5649" t="str">
            <v>Аппаратная сущ</v>
          </cell>
          <cell r="H5649" t="str">
            <v>Замена оттяжек</v>
          </cell>
          <cell r="I5649" t="str">
            <v>Ферганская область, Учкуприкскнй р-н, Навруз МФЙ, с.Кораянток</v>
          </cell>
          <cell r="J5649" t="str">
            <v>Karayantak (FRG5343)</v>
          </cell>
          <cell r="K5649">
            <v>0</v>
          </cell>
          <cell r="L5649">
            <v>1</v>
          </cell>
          <cell r="M5649" t="str">
            <v>н/т / ДА</v>
          </cell>
          <cell r="N5649" t="str">
            <v>3117_22.11.2024/Заказ №193</v>
          </cell>
        </row>
        <row r="5650">
          <cell r="A5650" t="str">
            <v>FRG-0007-24-ДА-5418</v>
          </cell>
          <cell r="B5650" t="str">
            <v>FRG5418</v>
          </cell>
          <cell r="C5650" t="str">
            <v>FRG5418</v>
          </cell>
          <cell r="D5650" t="str">
            <v>Фергана</v>
          </cell>
          <cell r="E5650" t="str">
            <v>Charvakturangi</v>
          </cell>
          <cell r="F5650" t="str">
            <v>М27.8М сущ</v>
          </cell>
          <cell r="G5650" t="str">
            <v>Аппаратная сущ</v>
          </cell>
          <cell r="H5650" t="str">
            <v>Замена оттяжек</v>
          </cell>
          <cell r="I5650" t="str">
            <v>Ферганская область, Бешарыкский р-н, Чорбогтуранги КФЙ.</v>
          </cell>
          <cell r="J5650" t="str">
            <v>Charvakturangi (FRG5418)</v>
          </cell>
          <cell r="K5650">
            <v>0</v>
          </cell>
          <cell r="L5650">
            <v>1</v>
          </cell>
          <cell r="M5650" t="str">
            <v>н/т / ДА</v>
          </cell>
          <cell r="N5650" t="str">
            <v>3120_22.11.2024/Заказ №193</v>
          </cell>
        </row>
        <row r="5651">
          <cell r="A5651" t="str">
            <v>FRG-0008-24-ДА-5495</v>
          </cell>
          <cell r="B5651" t="str">
            <v>FRG5495</v>
          </cell>
          <cell r="C5651" t="str">
            <v>FRG5495</v>
          </cell>
          <cell r="D5651" t="str">
            <v>Фергана</v>
          </cell>
          <cell r="E5651" t="str">
            <v>Shaytankul</v>
          </cell>
          <cell r="F5651" t="str">
            <v>М20.9М сущ</v>
          </cell>
          <cell r="G5651" t="str">
            <v>Аппаратная сущ</v>
          </cell>
          <cell r="H5651" t="str">
            <v>Замена оттяжек</v>
          </cell>
          <cell r="I5651" t="str">
            <v>Ферганская область, Бешарикский р-н, Рапкон КФЙ, с.Шайтонкул, ООО 97-ХМКК</v>
          </cell>
          <cell r="J5651" t="str">
            <v>Shaytankul (FRG5495)</v>
          </cell>
          <cell r="K5651">
            <v>0</v>
          </cell>
          <cell r="L5651">
            <v>1</v>
          </cell>
          <cell r="M5651" t="str">
            <v>н/т / ДА</v>
          </cell>
          <cell r="N5651" t="str">
            <v>3121_22.11.2024/Заказ №193</v>
          </cell>
        </row>
        <row r="5652">
          <cell r="A5652" t="str">
            <v>FRG-2180-24-BSS-0119</v>
          </cell>
          <cell r="B5652" t="str">
            <v>FRG0119</v>
          </cell>
          <cell r="C5652" t="str">
            <v>FRG0119</v>
          </cell>
          <cell r="D5652" t="str">
            <v>Фергана</v>
          </cell>
          <cell r="E5652" t="str">
            <v>Al-Fargoniy</v>
          </cell>
          <cell r="F5652" t="str">
            <v>ТС 7.0М</v>
          </cell>
          <cell r="G5652" t="str">
            <v>РПО-1</v>
          </cell>
          <cell r="H5652" t="str">
            <v>Новое</v>
          </cell>
          <cell r="I5652" t="str">
            <v>Ферганская область, г. Фергана, Машъал МФЙ, Ул. Ал Фаргоний, дом №11</v>
          </cell>
          <cell r="J5652" t="str">
            <v>Al-Fargoniy (FRG0119)</v>
          </cell>
          <cell r="K5652">
            <v>0</v>
          </cell>
          <cell r="L5652">
            <v>1</v>
          </cell>
          <cell r="M5652" t="str">
            <v>заказ на СМР не открыт / КМ, ОПЗ</v>
          </cell>
          <cell r="N5652" t="str">
            <v>кн 2/кн 2</v>
          </cell>
        </row>
        <row r="5653">
          <cell r="A5653" t="str">
            <v>CHR-2392-24-BSS-0122</v>
          </cell>
          <cell r="B5653" t="str">
            <v>CHR0122</v>
          </cell>
          <cell r="C5653" t="str">
            <v>CHR0122</v>
          </cell>
          <cell r="D5653" t="str">
            <v>Чирчик</v>
          </cell>
          <cell r="E5653" t="str">
            <v>Almalik Korzinka</v>
          </cell>
          <cell r="F5653" t="str">
            <v>М14М</v>
          </cell>
          <cell r="G5653" t="str">
            <v>РР-1</v>
          </cell>
          <cell r="H5653" t="str">
            <v>Новое</v>
          </cell>
          <cell r="I5653" t="str">
            <v>Ташкентская область, г. Алмалык, ул. А.Темур, 17</v>
          </cell>
          <cell r="J5653" t="str">
            <v>Almalik Korzinka (CHR0122)</v>
          </cell>
          <cell r="K5653">
            <v>0</v>
          </cell>
          <cell r="L5653">
            <v>1</v>
          </cell>
          <cell r="M5653" t="str">
            <v>заказ на СМР не открыт / КЖ КМ ОПЗ</v>
          </cell>
          <cell r="N5653" t="str">
            <v>кн 2/кн 2</v>
          </cell>
        </row>
        <row r="5654">
          <cell r="A5654" t="str">
            <v>CHR-0849-24-BSS-0150</v>
          </cell>
          <cell r="B5654" t="str">
            <v>CHR0150</v>
          </cell>
          <cell r="C5654" t="str">
            <v>CHR0150</v>
          </cell>
          <cell r="D5654" t="str">
            <v>Чирчик</v>
          </cell>
          <cell r="E5654" t="str">
            <v>Angren Delta</v>
          </cell>
          <cell r="F5654" t="str">
            <v>ST-0162-22-BSS-Б-24/1-КМ</v>
          </cell>
          <cell r="G5654" t="str">
            <v>ST-2735-23-BSS-РР-КМ</v>
          </cell>
          <cell r="H5654" t="str">
            <v>Новое</v>
          </cell>
          <cell r="I5654" t="str">
            <v>Ташкентская область, г.Ангрен СГМ Корабог, ул.Навбахор, 50</v>
          </cell>
          <cell r="J5654" t="str">
            <v>Angren Delta (CHR0150)</v>
          </cell>
          <cell r="K5654">
            <v>0</v>
          </cell>
          <cell r="L5654">
            <v>1</v>
          </cell>
          <cell r="M5654" t="str">
            <v>№U3065/2024 от 30.10.2024 / КЖ КМ ОПЗ</v>
          </cell>
          <cell r="N5654" t="str">
            <v>3185_28.11.2024/Заказ №194</v>
          </cell>
        </row>
        <row r="5655">
          <cell r="A5655" t="str">
            <v>TSH-0027-24-ДА-4056</v>
          </cell>
          <cell r="B5655" t="str">
            <v>TSH4056</v>
          </cell>
          <cell r="C5655" t="str">
            <v>TSH4056</v>
          </cell>
          <cell r="D5655" t="str">
            <v>Ташкент</v>
          </cell>
          <cell r="E5655" t="str">
            <v>Kibray</v>
          </cell>
          <cell r="F5655" t="str">
            <v>Мсущ</v>
          </cell>
          <cell r="G5655" t="str">
            <v>н/т</v>
          </cell>
          <cell r="H5655" t="str">
            <v>Замена оттяжек</v>
          </cell>
          <cell r="I5655" t="str">
            <v>Ташкентская область, Кибрайский район, п. Кибрай, ул. Зебунисо, д. 4, РУС</v>
          </cell>
          <cell r="J5655" t="str">
            <v>Kibray (TSH4056)</v>
          </cell>
          <cell r="K5655">
            <v>0</v>
          </cell>
          <cell r="L5655">
            <v>1</v>
          </cell>
          <cell r="M5655" t="str">
            <v>н/т / ДА</v>
          </cell>
          <cell r="N5655" t="str">
            <v>3152_22.11.2024/Заказ №193</v>
          </cell>
        </row>
        <row r="5656">
          <cell r="A5656" t="str">
            <v>TSH-0028-24-ДА-4144</v>
          </cell>
          <cell r="B5656" t="str">
            <v>TSH4144</v>
          </cell>
          <cell r="C5656" t="str">
            <v>TSH4144</v>
          </cell>
          <cell r="D5656" t="str">
            <v>Ташкент</v>
          </cell>
          <cell r="E5656" t="str">
            <v>OOO Toshkent Toytepa Tekstil</v>
          </cell>
          <cell r="F5656" t="str">
            <v>Мсущ</v>
          </cell>
          <cell r="G5656" t="str">
            <v>н/т</v>
          </cell>
          <cell r="H5656" t="str">
            <v>Замена оттяжек</v>
          </cell>
          <cell r="I5656" t="str">
            <v>Ташкент, Шайхантахурский район, ул. Бешкайрагоч, д. 2</v>
          </cell>
          <cell r="J5656" t="str">
            <v>OOO Toshkent Toytepa Tekstil (TSH4144)</v>
          </cell>
          <cell r="K5656">
            <v>0</v>
          </cell>
          <cell r="L5656">
            <v>1</v>
          </cell>
          <cell r="M5656" t="str">
            <v>н/т / ДА</v>
          </cell>
          <cell r="N5656" t="str">
            <v>3153_22.11.2024/Заказ №193</v>
          </cell>
        </row>
        <row r="5657">
          <cell r="A5657" t="str">
            <v>SAM-2666-24-BSS-0210</v>
          </cell>
          <cell r="B5657" t="str">
            <v>SAM0210</v>
          </cell>
          <cell r="C5657" t="str">
            <v>SAM0210</v>
          </cell>
          <cell r="D5657" t="str">
            <v>Самарканд</v>
          </cell>
          <cell r="E5657" t="str">
            <v>Ishtihan Yangikent</v>
          </cell>
          <cell r="F5657" t="str">
            <v>ST-0169-22-BSS-Б-30/1-КМ</v>
          </cell>
          <cell r="G5657" t="str">
            <v>ST-2735-23-BSS-РР-КМ</v>
          </cell>
          <cell r="H5657" t="str">
            <v>Новое</v>
          </cell>
          <cell r="I5657" t="str">
            <v>Самаркандская область, Иштиханский район, СГМ Янгикент, кишлак Чиликчи</v>
          </cell>
          <cell r="J5657" t="str">
            <v>Ishtihan Yangikent (SAM0210)</v>
          </cell>
          <cell r="K5657">
            <v>0</v>
          </cell>
          <cell r="L5657">
            <v>1</v>
          </cell>
          <cell r="M5657" t="str">
            <v>заказ на СМР не открыт / КЖ КМ ОПЗ</v>
          </cell>
          <cell r="N5657" t="str">
            <v>КЖ кн2/КЖ кн2</v>
          </cell>
        </row>
        <row r="5658">
          <cell r="A5658" t="str">
            <v>SAM-2667-24-BSS-0226</v>
          </cell>
          <cell r="B5658" t="str">
            <v>SAM0226</v>
          </cell>
          <cell r="C5658" t="str">
            <v>SAM0226</v>
          </cell>
          <cell r="D5658" t="str">
            <v>Самарканд</v>
          </cell>
          <cell r="E5658" t="str">
            <v>Koshrabad Korachakiya</v>
          </cell>
          <cell r="F5658" t="str">
            <v>ST-0169-22-BSS-Б-30/1-КМ</v>
          </cell>
          <cell r="G5658" t="str">
            <v>ST-2735-23-BSS-РР-КМ</v>
          </cell>
          <cell r="H5658" t="str">
            <v>Новое</v>
          </cell>
          <cell r="I5658" t="str">
            <v>Самаркандская область, Кошрабадский район, СГМ Янгикишлок</v>
          </cell>
          <cell r="J5658" t="str">
            <v>Koshrabad Korachakiya (SAM0226)</v>
          </cell>
          <cell r="K5658">
            <v>0</v>
          </cell>
          <cell r="L5658">
            <v>1</v>
          </cell>
          <cell r="M5658" t="str">
            <v>заказ на СМР не открыт / КЖ КМ ОПЗ</v>
          </cell>
          <cell r="N5658" t="str">
            <v>кн 2/кн 2</v>
          </cell>
        </row>
        <row r="5659">
          <cell r="A5659" t="str">
            <v>SAM-2300-24-BSS-1507</v>
          </cell>
          <cell r="B5659" t="str">
            <v>SAM1507</v>
          </cell>
          <cell r="C5659" t="str">
            <v>SAM1507</v>
          </cell>
          <cell r="D5659" t="str">
            <v>Самарканд</v>
          </cell>
          <cell r="E5659" t="str">
            <v>Vokzal park</v>
          </cell>
          <cell r="F5659">
            <v>0</v>
          </cell>
          <cell r="G5659">
            <v>0</v>
          </cell>
          <cell r="H5659" t="str">
            <v>ЭМ</v>
          </cell>
          <cell r="I5659" t="str">
            <v>Самаркандская область, г. Самарканд, ул. Беруний</v>
          </cell>
          <cell r="J5659" t="str">
            <v>Vokzal park (SAM1507)</v>
          </cell>
          <cell r="K5659">
            <v>0</v>
          </cell>
          <cell r="L5659">
            <v>0</v>
          </cell>
          <cell r="M5659" t="str">
            <v>0 / 0</v>
          </cell>
          <cell r="N5659">
            <v>0</v>
          </cell>
        </row>
        <row r="5660">
          <cell r="A5660" t="str">
            <v>SAM-2356-24-BSS-0316</v>
          </cell>
          <cell r="B5660" t="str">
            <v>SAM0316</v>
          </cell>
          <cell r="C5660" t="str">
            <v>SAM0316</v>
          </cell>
          <cell r="D5660" t="str">
            <v>Самарканд</v>
          </cell>
          <cell r="E5660" t="str">
            <v>Beruniy 101</v>
          </cell>
          <cell r="F5660">
            <v>0</v>
          </cell>
          <cell r="G5660">
            <v>0</v>
          </cell>
          <cell r="H5660" t="str">
            <v>ЭМ</v>
          </cell>
          <cell r="I5660" t="str">
            <v>Самаркандская область, г. Самарканд, ул. Беруний, дом 101</v>
          </cell>
          <cell r="J5660" t="str">
            <v>Beruniy 101 (SAM0316)</v>
          </cell>
          <cell r="K5660">
            <v>0</v>
          </cell>
          <cell r="L5660">
            <v>0</v>
          </cell>
          <cell r="M5660" t="str">
            <v>0 / 0</v>
          </cell>
          <cell r="N5660">
            <v>0</v>
          </cell>
        </row>
        <row r="5661">
          <cell r="A5661" t="str">
            <v>SAM-2370-24-BSS-1502</v>
          </cell>
          <cell r="B5661" t="str">
            <v>SAM1502</v>
          </cell>
          <cell r="C5661" t="str">
            <v>SAM1502</v>
          </cell>
          <cell r="D5661" t="str">
            <v>Самарканд</v>
          </cell>
          <cell r="E5661" t="str">
            <v>Panjob-S</v>
          </cell>
          <cell r="F5661">
            <v>0</v>
          </cell>
          <cell r="G5661">
            <v>0</v>
          </cell>
          <cell r="H5661" t="str">
            <v>ЭМ</v>
          </cell>
          <cell r="I5661" t="str">
            <v>Самаркандская область, г. Самарканд, ул. Фирдафсий.</v>
          </cell>
          <cell r="J5661" t="str">
            <v>Panjob-S (SAM1502)</v>
          </cell>
          <cell r="K5661">
            <v>0</v>
          </cell>
          <cell r="L5661">
            <v>0</v>
          </cell>
          <cell r="M5661" t="str">
            <v>0 / 0</v>
          </cell>
          <cell r="N5661">
            <v>0</v>
          </cell>
        </row>
        <row r="5662">
          <cell r="A5662" t="str">
            <v>TSH-2654-24-BSS-1128</v>
          </cell>
          <cell r="B5662" t="str">
            <v>TSH1128</v>
          </cell>
          <cell r="C5662" t="str">
            <v>TSH1128</v>
          </cell>
          <cell r="D5662" t="str">
            <v>Ташкент</v>
          </cell>
          <cell r="E5662" t="str">
            <v>Kollej Stroitelstva</v>
          </cell>
          <cell r="F5662" t="str">
            <v>М18.6М</v>
          </cell>
          <cell r="G5662" t="str">
            <v>РР-1</v>
          </cell>
          <cell r="H5662" t="str">
            <v>Новое</v>
          </cell>
          <cell r="I5662" t="str">
            <v>г. Ташкент, Алмазарсий район, МФЙ Чимбой, ул. Умид, дом 16</v>
          </cell>
          <cell r="J5662" t="str">
            <v>Kollej Stroitelstva (TSH1128)</v>
          </cell>
          <cell r="K5662">
            <v>0</v>
          </cell>
          <cell r="L5662">
            <v>1</v>
          </cell>
          <cell r="M5662" t="str">
            <v>заказ на СМР не открыт / КМ ОПЗ</v>
          </cell>
          <cell r="N5662" t="str">
            <v>кн 2/кн 2</v>
          </cell>
        </row>
        <row r="5663">
          <cell r="A5663" t="str">
            <v>KSH-2671-24-BSS-0084</v>
          </cell>
          <cell r="B5663" t="str">
            <v>KSH0084</v>
          </cell>
          <cell r="C5663" t="str">
            <v>KSH0084</v>
          </cell>
          <cell r="D5663" t="str">
            <v>Карши</v>
          </cell>
          <cell r="E5663" t="str">
            <v>Aralovul-2</v>
          </cell>
          <cell r="F5663" t="str">
            <v>ST-0162-22-BSS-Б-24/1-КМ</v>
          </cell>
          <cell r="G5663" t="str">
            <v>ST-2735-23-BSS-РР-КМ</v>
          </cell>
          <cell r="H5663" t="str">
            <v>Новое</v>
          </cell>
          <cell r="I5663" t="str">
            <v>Кашкадарьинская область, г.Карши, СГМ Араловул, ул.Хамкорлик, дом 41</v>
          </cell>
          <cell r="J5663" t="str">
            <v>Aralovul-2 (KSH0084)</v>
          </cell>
          <cell r="K5663">
            <v>0</v>
          </cell>
          <cell r="L5663">
            <v>1</v>
          </cell>
          <cell r="M5663" t="str">
            <v>заказ на СМР не открыт / КЖ КМ ОПЗ</v>
          </cell>
          <cell r="N5663" t="str">
            <v>КЖ кн2/КЖ кн2</v>
          </cell>
        </row>
        <row r="5664">
          <cell r="A5664" t="str">
            <v>KSH-2672-24-BSS-0212</v>
          </cell>
          <cell r="B5664" t="str">
            <v>KSH0212</v>
          </cell>
          <cell r="C5664" t="str">
            <v>KSH0212</v>
          </cell>
          <cell r="D5664" t="str">
            <v>Карши</v>
          </cell>
          <cell r="E5664" t="str">
            <v>Xoniyon-2</v>
          </cell>
          <cell r="F5664" t="str">
            <v>ST-0162-22-BSS-Б-24/1-КМ</v>
          </cell>
          <cell r="G5664" t="str">
            <v>ST-2735-23-BSS-РР-КМ</v>
          </cell>
          <cell r="H5664" t="str">
            <v>Новое</v>
          </cell>
          <cell r="I5664" t="str">
            <v>Кашкадарьинская область, Каршинский район, Хониён МФЙ, Юксалиш кучаси, 148 уй</v>
          </cell>
          <cell r="J5664" t="str">
            <v>Xoniyon-2 (KSH0212)</v>
          </cell>
          <cell r="K5664">
            <v>0</v>
          </cell>
          <cell r="L5664">
            <v>1</v>
          </cell>
          <cell r="M5664" t="str">
            <v>заказ на СМР не открыт / КЖ КМ ОПЗ</v>
          </cell>
          <cell r="N5664" t="str">
            <v>КЖ кн2/КЖ кн2</v>
          </cell>
        </row>
        <row r="5665">
          <cell r="A5665" t="str">
            <v>KSH-2674-24-BSS-0217</v>
          </cell>
          <cell r="B5665" t="str">
            <v>KSH0217</v>
          </cell>
          <cell r="C5665" t="str">
            <v>KSH0217</v>
          </cell>
          <cell r="D5665" t="str">
            <v>Карши</v>
          </cell>
          <cell r="E5665" t="str">
            <v>Alatun</v>
          </cell>
          <cell r="F5665" t="str">
            <v>ST-0169-22-BSS-Б-30/1-КМ</v>
          </cell>
          <cell r="G5665" t="str">
            <v>ST-2735-23-BSS-РР-КМ</v>
          </cell>
          <cell r="H5665" t="str">
            <v>Новое</v>
          </cell>
          <cell r="I5665" t="str">
            <v>Кашкадарьинская область, Касанский район, СГМ Алачабоб, село Алачабоб</v>
          </cell>
          <cell r="J5665" t="str">
            <v>Alatun (KSH0217)</v>
          </cell>
          <cell r="K5665">
            <v>0</v>
          </cell>
          <cell r="L5665">
            <v>1</v>
          </cell>
          <cell r="M5665" t="str">
            <v>заказ на СМР не открыт / КЖ КМ ОПЗ</v>
          </cell>
          <cell r="N5665" t="str">
            <v>КЖ кн2/КЖ кн2</v>
          </cell>
        </row>
        <row r="5666">
          <cell r="A5666" t="str">
            <v>KSH-2670-24-BSS-0103</v>
          </cell>
          <cell r="B5666" t="str">
            <v>KSH0103</v>
          </cell>
          <cell r="C5666" t="str">
            <v>KSH0103</v>
          </cell>
          <cell r="D5666" t="str">
            <v>Карши</v>
          </cell>
          <cell r="E5666" t="str">
            <v>Mexr</v>
          </cell>
          <cell r="F5666" t="str">
            <v>ST-0162-22-BSS-Б-24/1-КМ</v>
          </cell>
          <cell r="G5666" t="str">
            <v>ST-2735-23-BSS-РР-КМ</v>
          </cell>
          <cell r="H5666" t="str">
            <v>Новое</v>
          </cell>
          <cell r="I5666" t="str">
            <v>Кашкадарьинская область, Камашинский район, СГМ Мехр, ул. Мехр, дом 48</v>
          </cell>
          <cell r="J5666" t="str">
            <v>Mexr (KSH0103)</v>
          </cell>
          <cell r="K5666">
            <v>0</v>
          </cell>
          <cell r="L5666">
            <v>1</v>
          </cell>
          <cell r="M5666" t="str">
            <v>заказ на СМР не открыт / КЖ КМ ОПЗ</v>
          </cell>
          <cell r="N5666" t="str">
            <v>КЖ кн2/КЖ кн2</v>
          </cell>
        </row>
        <row r="5667">
          <cell r="A5667" t="str">
            <v>KSH-2673-24-BSS-0211</v>
          </cell>
          <cell r="B5667" t="str">
            <v>KSH0211</v>
          </cell>
          <cell r="C5667" t="str">
            <v>KSH0211</v>
          </cell>
          <cell r="D5667" t="str">
            <v>Карши</v>
          </cell>
          <cell r="E5667" t="str">
            <v>Eski Batosh</v>
          </cell>
          <cell r="F5667" t="str">
            <v>ST-0162-22-BSS-Б-24/1-КМ</v>
          </cell>
          <cell r="G5667" t="str">
            <v>ST-2735-23-BSS-РР-КМ</v>
          </cell>
          <cell r="H5667" t="str">
            <v>Новое</v>
          </cell>
          <cell r="I5667" t="str">
            <v>Кашкадарьинская область, Каршинский район, СГМ Батош, село Батош, 30-уй</v>
          </cell>
          <cell r="J5667" t="str">
            <v>Eski Batosh (KSH0211)</v>
          </cell>
          <cell r="K5667">
            <v>0</v>
          </cell>
          <cell r="L5667">
            <v>1</v>
          </cell>
          <cell r="M5667" t="str">
            <v>заказ на СМР не открыт / КЖ КМ ОПЗ</v>
          </cell>
          <cell r="N5667" t="str">
            <v>КЖ кн2/КЖ кн2</v>
          </cell>
        </row>
        <row r="5668">
          <cell r="A5668" t="str">
            <v>KSH-2675-24-BSS-0228</v>
          </cell>
          <cell r="B5668" t="str">
            <v>KSH0228</v>
          </cell>
          <cell r="C5668" t="str">
            <v>KSH0228</v>
          </cell>
          <cell r="D5668" t="str">
            <v>Карши</v>
          </cell>
          <cell r="E5668" t="str">
            <v>Cho'michli</v>
          </cell>
          <cell r="F5668" t="str">
            <v>ST-0169-22-BSS-Б-30/1-КМ</v>
          </cell>
          <cell r="G5668" t="str">
            <v>ST-2735-23-BSS-РР-КМ</v>
          </cell>
          <cell r="H5668" t="str">
            <v>Новое</v>
          </cell>
          <cell r="I5668" t="str">
            <v>Кашкадарьинская область, Гузарский район,  СГМ Чумичли, село Чумичли, дом-410</v>
          </cell>
          <cell r="J5668" t="str">
            <v>Cho'michli (KSH0228)</v>
          </cell>
          <cell r="K5668">
            <v>0</v>
          </cell>
          <cell r="L5668">
            <v>1</v>
          </cell>
          <cell r="M5668" t="str">
            <v>заказ на СМР не открыт / КЖ КМ ОПЗ</v>
          </cell>
          <cell r="N5668" t="str">
            <v>КЖ кн2/КЖ кн2</v>
          </cell>
        </row>
        <row r="5669">
          <cell r="A5669" t="str">
            <v>KSH-2668-24-BSS-0060</v>
          </cell>
          <cell r="B5669" t="str">
            <v>KSH0060</v>
          </cell>
          <cell r="C5669" t="str">
            <v>KSH0060</v>
          </cell>
          <cell r="D5669" t="str">
            <v>Карши</v>
          </cell>
          <cell r="E5669" t="str">
            <v>Yangi turmush</v>
          </cell>
          <cell r="F5669" t="str">
            <v>ST-0169-22-BSS-Б-30/1-КМ</v>
          </cell>
          <cell r="G5669" t="str">
            <v>ST-2735-23-BSS-РР-КМ</v>
          </cell>
          <cell r="H5669" t="str">
            <v>Новое</v>
          </cell>
          <cell r="I5669" t="str">
            <v>Кашкадарьинская область, г.Карши,  СГМ Пахтазор, Янги Турмуш  (водохранилище)</v>
          </cell>
          <cell r="J5669" t="str">
            <v>Yangi turmush (KSH0060)</v>
          </cell>
          <cell r="K5669">
            <v>0</v>
          </cell>
          <cell r="L5669">
            <v>1</v>
          </cell>
          <cell r="M5669" t="str">
            <v>заказ на СМР не открыт / КЖ КМ ОПЗ</v>
          </cell>
          <cell r="N5669" t="str">
            <v>КЖ кн2/КЖ кн2</v>
          </cell>
        </row>
        <row r="5670">
          <cell r="A5670" t="str">
            <v>KSH-2669-24-BSS-0398</v>
          </cell>
          <cell r="B5670" t="str">
            <v>KSH0398</v>
          </cell>
          <cell r="C5670" t="str">
            <v>KSH0398</v>
          </cell>
          <cell r="D5670" t="str">
            <v>Карши</v>
          </cell>
          <cell r="E5670" t="str">
            <v>Bahriorom</v>
          </cell>
          <cell r="F5670" t="str">
            <v>ST-0169-22-BSS-Б-30/1-КМ</v>
          </cell>
          <cell r="G5670" t="str">
            <v>ST-2735-23-BSS-РР-КМ</v>
          </cell>
          <cell r="H5670" t="str">
            <v>Новое</v>
          </cell>
          <cell r="I5670" t="str">
            <v>Кашкадарьинская обл, г. Карши, СГМ Мустаиллик, ул. Хусниобод, Бахри Ором (водохранилище)</v>
          </cell>
          <cell r="J5670" t="str">
            <v>Bahriorom (KSH0398)</v>
          </cell>
          <cell r="K5670">
            <v>0</v>
          </cell>
          <cell r="L5670">
            <v>1</v>
          </cell>
          <cell r="M5670" t="str">
            <v>№U3066/2024 от 30.10.2024 / КЖ КМ ОПЗ</v>
          </cell>
          <cell r="N5670" t="str">
            <v>Заказ №195/Заказ №195</v>
          </cell>
        </row>
        <row r="5671">
          <cell r="A5671" t="str">
            <v>SAM-2677-24-BSS-0227</v>
          </cell>
          <cell r="B5671" t="str">
            <v>SAM0227</v>
          </cell>
          <cell r="C5671" t="str">
            <v>SAM0227</v>
          </cell>
          <cell r="D5671" t="str">
            <v>Самарканд</v>
          </cell>
          <cell r="E5671" t="str">
            <v>Koshrabad Koraxovut</v>
          </cell>
          <cell r="F5671" t="str">
            <v>ST-0169-22-BSS-Б-30/1-КМ</v>
          </cell>
          <cell r="G5671" t="str">
            <v>ST-2735-23-BSS-РР-КМ</v>
          </cell>
          <cell r="H5671" t="str">
            <v>Новое</v>
          </cell>
          <cell r="I5671" t="str">
            <v>Самаркандская область, Кошрабадский район, СГМ Янгикишлок</v>
          </cell>
          <cell r="J5671" t="str">
            <v>Koshrabad Koraxovut (SAM0227)</v>
          </cell>
          <cell r="K5671">
            <v>0</v>
          </cell>
          <cell r="L5671">
            <v>1</v>
          </cell>
          <cell r="M5671" t="str">
            <v>заказ на СМР не открыт / КЖ КМ ОПЗ</v>
          </cell>
          <cell r="N5671" t="str">
            <v>кн 2/кн 2</v>
          </cell>
        </row>
        <row r="5672">
          <cell r="A5672" t="str">
            <v>SAM-2676-24-BSS-0200</v>
          </cell>
          <cell r="B5672" t="str">
            <v>SAM0200</v>
          </cell>
          <cell r="C5672" t="str">
            <v>SAM0200</v>
          </cell>
          <cell r="D5672" t="str">
            <v>Самарканд</v>
          </cell>
          <cell r="E5672" t="str">
            <v>Ishtihan Azamat</v>
          </cell>
          <cell r="F5672" t="str">
            <v>ST-0169-22-BSS-Б-30/1-КМ</v>
          </cell>
          <cell r="G5672" t="str">
            <v>ST-2735-23-BSS-РР-КМ</v>
          </cell>
          <cell r="H5672" t="str">
            <v>Новое</v>
          </cell>
          <cell r="I5672" t="str">
            <v>Самаркандская область, Иштыханский район, СГМ Азамат, кишлак Азамат</v>
          </cell>
          <cell r="J5672" t="str">
            <v>Ishtihan Azamat (SAM0200)</v>
          </cell>
          <cell r="K5672">
            <v>0</v>
          </cell>
          <cell r="L5672">
            <v>1</v>
          </cell>
          <cell r="M5672" t="str">
            <v>заказ на СМР не открыт / КЖ КМ ОПЗ</v>
          </cell>
          <cell r="N5672" t="str">
            <v>КЖ кн2/КЖ кн2</v>
          </cell>
        </row>
        <row r="5673">
          <cell r="A5673" t="str">
            <v>HRZ-2665-24-BSS-0019</v>
          </cell>
          <cell r="B5673" t="str">
            <v>HRZ0019</v>
          </cell>
          <cell r="C5673" t="str">
            <v>HRZ0019</v>
          </cell>
          <cell r="D5673" t="str">
            <v>Ургенч</v>
          </cell>
          <cell r="E5673" t="str">
            <v>Bo`ron zapravka</v>
          </cell>
          <cell r="F5673" t="str">
            <v>ST-0162-22-BSS-Б-24/1-КМ</v>
          </cell>
          <cell r="G5673" t="str">
            <v>ST-2735-23-BSS-РР-КМ</v>
          </cell>
          <cell r="H5673" t="str">
            <v>Новое</v>
          </cell>
          <cell r="I5673" t="str">
            <v>Хорезмская область, г. Ургенч, Исломобод МФЙ, ул. Юксалиш дом №15</v>
          </cell>
          <cell r="J5673" t="str">
            <v>Bo`ron zapravka (HRZ0019)</v>
          </cell>
          <cell r="K5673">
            <v>0</v>
          </cell>
          <cell r="L5673">
            <v>2</v>
          </cell>
          <cell r="M5673" t="str">
            <v>заказ на СМР не открыт / КЖ КМ ОПЗ</v>
          </cell>
          <cell r="N5673" t="str">
            <v>КЖ кн2/КЖ кн2</v>
          </cell>
        </row>
        <row r="5674">
          <cell r="A5674" t="str">
            <v>SRH-2697-24-BSS-0300</v>
          </cell>
          <cell r="B5674" t="str">
            <v>SRH0300</v>
          </cell>
          <cell r="C5674" t="str">
            <v>SRH0300</v>
          </cell>
          <cell r="D5674" t="str">
            <v>Термез</v>
          </cell>
          <cell r="E5674" t="str">
            <v>Denau buston</v>
          </cell>
          <cell r="F5674" t="str">
            <v>ST-0169-22-BSS-Б-30/1-КМ</v>
          </cell>
          <cell r="G5674" t="str">
            <v>ST-2735-23-BSS-РР-КМ</v>
          </cell>
          <cell r="H5674" t="str">
            <v>Новое</v>
          </cell>
          <cell r="I5674" t="str">
            <v>Сурхандарьинская область, Денаускии район, Нурли манзил МФЙ ул. Бустон 3, д. 5.</v>
          </cell>
          <cell r="J5674" t="str">
            <v>Denau buston (SRH0300)</v>
          </cell>
          <cell r="K5674">
            <v>0</v>
          </cell>
          <cell r="L5674">
            <v>1</v>
          </cell>
          <cell r="M5674" t="str">
            <v>заказ на СМР не открыт / КЖ КМ ОПЗ</v>
          </cell>
          <cell r="N5674" t="str">
            <v>кн 2/кн 2</v>
          </cell>
        </row>
        <row r="5675">
          <cell r="A5675" t="str">
            <v>SRH-2698-24-BSS-0528</v>
          </cell>
          <cell r="B5675" t="str">
            <v>SRH0528</v>
          </cell>
          <cell r="C5675" t="str">
            <v>SRH0528</v>
          </cell>
          <cell r="D5675" t="str">
            <v>Термез</v>
          </cell>
          <cell r="E5675" t="str">
            <v>Jarkurgan At-Termiziy</v>
          </cell>
          <cell r="F5675" t="str">
            <v>ST-0170-22-BSS-Б-30/2-КМ</v>
          </cell>
          <cell r="G5675" t="str">
            <v>ST-2735-23-BSS-РР-КМ</v>
          </cell>
          <cell r="H5675" t="str">
            <v>Новое</v>
          </cell>
          <cell r="I5675" t="str">
            <v>Сурхандарьинская область, Джаркурганский район, Сурхон сохили МФЙ, ул. АТ-Термизий, д.7</v>
          </cell>
          <cell r="J5675" t="str">
            <v>Jarkurgan At-Termiziy (SRH0528)</v>
          </cell>
          <cell r="K5675">
            <v>0</v>
          </cell>
          <cell r="L5675">
            <v>1</v>
          </cell>
          <cell r="M5675" t="str">
            <v>заказ на СМР не открыт / КЖ КМ ОПЗ</v>
          </cell>
          <cell r="N5675" t="str">
            <v>кн 2/кн 2</v>
          </cell>
        </row>
        <row r="5676">
          <cell r="A5676" t="str">
            <v>DZH-2688-24-BSS-0181</v>
          </cell>
          <cell r="B5676" t="str">
            <v>DZH0181</v>
          </cell>
          <cell r="C5676" t="str">
            <v>DZH0181</v>
          </cell>
          <cell r="D5676" t="str">
            <v>Джизак</v>
          </cell>
          <cell r="E5676" t="str">
            <v>Profsayuz</v>
          </cell>
          <cell r="F5676" t="str">
            <v>ST-0169-22-BSS-Б-30/1-КМ</v>
          </cell>
          <cell r="G5676" t="str">
            <v>ST-2735-23-BSS-РР-КМ</v>
          </cell>
          <cell r="H5676" t="str">
            <v>Новое</v>
          </cell>
          <cell r="I5676" t="str">
            <v>Джизакская область. г.Джизак, Кассоблик МФЙ. ул. Ш.Рашидов, д.28</v>
          </cell>
          <cell r="J5676" t="str">
            <v>Profsayuz (DZH0181)</v>
          </cell>
          <cell r="K5676">
            <v>0</v>
          </cell>
          <cell r="L5676">
            <v>1</v>
          </cell>
          <cell r="M5676" t="str">
            <v>заказ на СМР не открыт / КЖ КМ ОПЗ</v>
          </cell>
          <cell r="N5676" t="str">
            <v>КЖ кн2/КЖ кн2</v>
          </cell>
        </row>
        <row r="5677">
          <cell r="A5677" t="str">
            <v>DZH-2689-24-BSS-0202</v>
          </cell>
          <cell r="B5677" t="str">
            <v>DZH0202</v>
          </cell>
          <cell r="C5677" t="str">
            <v>DZH0202</v>
          </cell>
          <cell r="D5677" t="str">
            <v>Джизак</v>
          </cell>
          <cell r="E5677" t="str">
            <v>Ravallig masjid</v>
          </cell>
          <cell r="F5677" t="str">
            <v>ST-0169-22-BSS-Б-30/1-КМ</v>
          </cell>
          <cell r="G5677" t="str">
            <v>ST-2735-23-BSS-РР-КМ</v>
          </cell>
          <cell r="H5677" t="str">
            <v>Новое</v>
          </cell>
          <cell r="I5677" t="str">
            <v>Джизакская область, г.Джизак.Раваллик МФЙ. ул.Мевазор, д.5О</v>
          </cell>
          <cell r="J5677" t="str">
            <v>Ravallig masjid (DZH0202)</v>
          </cell>
          <cell r="K5677">
            <v>0</v>
          </cell>
          <cell r="L5677">
            <v>1</v>
          </cell>
          <cell r="M5677" t="str">
            <v>заказ на СМР не открыт / КЖ КМ ОПЗ</v>
          </cell>
          <cell r="N5677" t="str">
            <v>кн 2/кн 2</v>
          </cell>
        </row>
        <row r="5678">
          <cell r="A5678" t="str">
            <v>DZH-2690-24-BSS-0225</v>
          </cell>
          <cell r="B5678" t="str">
            <v>DZH0225</v>
          </cell>
          <cell r="C5678" t="str">
            <v>DZH0225</v>
          </cell>
          <cell r="D5678" t="str">
            <v>Джизак</v>
          </cell>
          <cell r="E5678" t="str">
            <v>GDR</v>
          </cell>
          <cell r="F5678" t="str">
            <v>ST-0162-22-BSS-Б-24/1-КМ</v>
          </cell>
          <cell r="G5678" t="str">
            <v>ST-2735-23-BSS-РР-КМ</v>
          </cell>
          <cell r="H5678" t="str">
            <v>Новое</v>
          </cell>
          <cell r="I5678" t="str">
            <v>Джизакcкая область, г.Джизак, Обод МФЙ, у л.Имом Бухарой, д.69</v>
          </cell>
          <cell r="J5678" t="str">
            <v>GDR (DZH0225)</v>
          </cell>
          <cell r="K5678">
            <v>0</v>
          </cell>
          <cell r="L5678">
            <v>1</v>
          </cell>
          <cell r="M5678" t="str">
            <v>заказ на СМР не открыт / КЖ КМ ОПЗ</v>
          </cell>
          <cell r="N5678" t="str">
            <v>КЖ кн2/КЖ кн2</v>
          </cell>
        </row>
        <row r="5679">
          <cell r="A5679" t="str">
            <v>DZH-2691-24-BSS-0292</v>
          </cell>
          <cell r="B5679" t="str">
            <v>DZH0292</v>
          </cell>
          <cell r="C5679" t="str">
            <v>DZH0292</v>
          </cell>
          <cell r="D5679" t="str">
            <v>Джизак</v>
          </cell>
          <cell r="E5679" t="str">
            <v>Vodoxranka</v>
          </cell>
          <cell r="F5679" t="str">
            <v>ST-0162-22-BSS-Б-24/1-КМ</v>
          </cell>
          <cell r="G5679" t="str">
            <v>ST-2735-23-BSS-РР-КМ</v>
          </cell>
          <cell r="H5679" t="str">
            <v>Новое</v>
          </cell>
          <cell r="I5679" t="str">
            <v>Джизакская область, Ш.Рашидовский район, Файзабод МФЙ, М-39 Тошкент-Термез автомагистральная дорога</v>
          </cell>
          <cell r="J5679" t="str">
            <v>Vodoxranka (DZH0292)</v>
          </cell>
          <cell r="K5679">
            <v>0</v>
          </cell>
          <cell r="L5679">
            <v>1</v>
          </cell>
          <cell r="M5679" t="str">
            <v>заказ на СМР не открыт / КЖ КМ ОПЗ</v>
          </cell>
          <cell r="N5679" t="str">
            <v>КЖ кн2/КЖ кн2</v>
          </cell>
        </row>
        <row r="5680">
          <cell r="A5680" t="str">
            <v>DZH-2692-24-BSS-0293</v>
          </cell>
          <cell r="B5680" t="str">
            <v>DZH0293</v>
          </cell>
          <cell r="C5680" t="str">
            <v>DZH0293</v>
          </cell>
          <cell r="D5680" t="str">
            <v>Джизак</v>
          </cell>
          <cell r="E5680" t="str">
            <v>Yoyilma MFY</v>
          </cell>
          <cell r="F5680" t="str">
            <v>ST-0162-22-BSS-Б-24/1-КМ</v>
          </cell>
          <cell r="G5680" t="str">
            <v>ST-2735-23-BSS-РР-КМ</v>
          </cell>
          <cell r="H5680" t="str">
            <v>Новое</v>
          </cell>
          <cell r="I5680" t="str">
            <v xml:space="preserve"> Джизакская область, г.Джизак.Уч арик МФЙ, ул.Бибихоним, д.98А</v>
          </cell>
          <cell r="J5680" t="str">
            <v>Yoyilma MFY (DZH0293)</v>
          </cell>
          <cell r="K5680">
            <v>0</v>
          </cell>
          <cell r="L5680">
            <v>1</v>
          </cell>
          <cell r="M5680" t="str">
            <v>заказ на СМР не открыт / КЖ КМ ОПЗ</v>
          </cell>
          <cell r="N5680" t="str">
            <v>КЖ кн2/КЖ кн2</v>
          </cell>
        </row>
        <row r="5681">
          <cell r="A5681" t="str">
            <v>HRZ-2679-24-BSS-0001</v>
          </cell>
          <cell r="B5681" t="str">
            <v>HRZ0001</v>
          </cell>
          <cell r="C5681" t="str">
            <v>HRZ0001</v>
          </cell>
          <cell r="D5681" t="str">
            <v>Ургенч</v>
          </cell>
          <cell r="E5681" t="str">
            <v>Vоdnik</v>
          </cell>
          <cell r="F5681" t="str">
            <v>ST-0162-22-BSS-Б-24/1-КМ</v>
          </cell>
          <cell r="G5681" t="str">
            <v>ST-2735-23-BSS-РР-КМ</v>
          </cell>
          <cell r="H5681" t="str">
            <v>Новое</v>
          </cell>
          <cell r="I5681" t="str">
            <v>Xoрезмская область, г. Уpгенч, мах.Янги Xaem</v>
          </cell>
          <cell r="J5681" t="str">
            <v>Vоdnik (HRZ0001)</v>
          </cell>
          <cell r="K5681">
            <v>0</v>
          </cell>
          <cell r="L5681">
            <v>2</v>
          </cell>
          <cell r="M5681" t="str">
            <v>заказ на СМР не открыт / КЖ КМ ОПЗ</v>
          </cell>
          <cell r="N5681" t="str">
            <v>кн 2/кн 2</v>
          </cell>
        </row>
        <row r="5682">
          <cell r="A5682" t="str">
            <v>BHR-2569-24-BSS-1888</v>
          </cell>
          <cell r="B5682" t="str">
            <v>BHR1888</v>
          </cell>
          <cell r="C5682" t="str">
            <v>BHR1888</v>
          </cell>
          <cell r="D5682" t="str">
            <v>Бухара</v>
          </cell>
          <cell r="E5682" t="str">
            <v>Shкоlа №12</v>
          </cell>
          <cell r="F5682" t="str">
            <v>М18.6М</v>
          </cell>
          <cell r="G5682" t="str">
            <v>ST-2735-23-BSS-РР-КМ</v>
          </cell>
          <cell r="H5682" t="str">
            <v>Реконструкция</v>
          </cell>
          <cell r="I5682" t="str">
            <v>Бухарская область, г.Бухара, ул.Мустакиллик, д.5</v>
          </cell>
          <cell r="J5682" t="str">
            <v>Shкоlа №12 (BHR1888)</v>
          </cell>
          <cell r="K5682">
            <v>0</v>
          </cell>
          <cell r="L5682">
            <v>1</v>
          </cell>
          <cell r="M5682" t="str">
            <v xml:space="preserve"> / 0</v>
          </cell>
          <cell r="N5682" t="str">
            <v>/</v>
          </cell>
        </row>
        <row r="5683">
          <cell r="A5683" t="str">
            <v>BHR-2307-24-BSS-1817</v>
          </cell>
          <cell r="B5683" t="str">
            <v>BHR1817</v>
          </cell>
          <cell r="C5683" t="str">
            <v>BHR1817</v>
          </cell>
          <cell r="D5683" t="str">
            <v>Бухара</v>
          </cell>
          <cell r="E5683" t="str">
            <v>Shкоlа №35</v>
          </cell>
          <cell r="F5683" t="str">
            <v>М18.6М</v>
          </cell>
          <cell r="G5683" t="str">
            <v>ST-2735-23-BSS-РР-КМ</v>
          </cell>
          <cell r="H5683" t="str">
            <v>Реконструкция</v>
          </cell>
          <cell r="I5683" t="str">
            <v>Бухарская область, г. Бухара, ул. А Самий, д. 11а</v>
          </cell>
          <cell r="J5683" t="str">
            <v>Shкоlа №35 (BHR1817)</v>
          </cell>
          <cell r="K5683">
            <v>0</v>
          </cell>
          <cell r="L5683">
            <v>1</v>
          </cell>
          <cell r="M5683" t="str">
            <v xml:space="preserve"> / 0</v>
          </cell>
          <cell r="N5683" t="str">
            <v>/</v>
          </cell>
        </row>
        <row r="5684">
          <cell r="A5684" t="str">
            <v>KAR-2205-24-BSS-0236</v>
          </cell>
          <cell r="B5684" t="str">
            <v>KAR0236</v>
          </cell>
          <cell r="C5684" t="str">
            <v>KAR0236</v>
          </cell>
          <cell r="D5684" t="str">
            <v>Нукус</v>
          </cell>
          <cell r="E5684" t="str">
            <v>Lalazor</v>
          </cell>
          <cell r="F5684" t="str">
            <v>ST-0162-22-BSS-Б-24/1-КМ</v>
          </cell>
          <cell r="G5684" t="str">
            <v>ST-2735-23-BSS-РР-КМ</v>
          </cell>
          <cell r="H5684" t="str">
            <v>Новое</v>
          </cell>
          <cell r="I5684" t="str">
            <v>Республика Каракалпакстан, Берунийский р-н, Навоий ССГ , н/п Тараккиет</v>
          </cell>
          <cell r="J5684" t="str">
            <v>Lalazor (KAR0236)</v>
          </cell>
          <cell r="K5684">
            <v>0</v>
          </cell>
          <cell r="L5684">
            <v>1</v>
          </cell>
          <cell r="M5684" t="str">
            <v>заказ на СМР не открыт / КЖ КМ ОПЗ</v>
          </cell>
          <cell r="N5684" t="str">
            <v>КЖ кн2/КЖ кн2</v>
          </cell>
        </row>
        <row r="5685">
          <cell r="A5685" t="str">
            <v>KAR-2204-24-BSS-0166</v>
          </cell>
          <cell r="B5685" t="str">
            <v>KAR0166</v>
          </cell>
          <cell r="C5685" t="str">
            <v>KAR0166</v>
          </cell>
          <cell r="D5685" t="str">
            <v>Нукус</v>
          </cell>
          <cell r="E5685" t="str">
            <v>Kuk kuz</v>
          </cell>
          <cell r="F5685" t="str">
            <v>ST-0162-22-BSS-Б-24/1-КМ</v>
          </cell>
          <cell r="G5685" t="str">
            <v>ST-2735-23-BSS-РР-КМ</v>
          </cell>
          <cell r="H5685" t="str">
            <v>Новое</v>
          </cell>
          <cell r="I5685" t="str">
            <v>Республика Каракалпакстан, Берунийский  р-н, Оби-хает МСГ , ул. Баликчилар №1</v>
          </cell>
          <cell r="J5685" t="str">
            <v>Kuk kuz (KAR0166)</v>
          </cell>
          <cell r="K5685">
            <v>0</v>
          </cell>
          <cell r="L5685">
            <v>1</v>
          </cell>
          <cell r="M5685" t="str">
            <v>заказ на СМР не открыт / КЖ КМ ОПЗ</v>
          </cell>
          <cell r="N5685" t="str">
            <v>КЖ кн2/КЖ кн2</v>
          </cell>
        </row>
        <row r="5686">
          <cell r="A5686" t="str">
            <v>KAR-2207-24-BSS-0196</v>
          </cell>
          <cell r="B5686" t="str">
            <v>KAR0196</v>
          </cell>
          <cell r="C5686" t="str">
            <v>KAR0196</v>
          </cell>
          <cell r="D5686" t="str">
            <v>Нукус</v>
          </cell>
          <cell r="E5686" t="str">
            <v>Taqir qala</v>
          </cell>
          <cell r="F5686" t="str">
            <v>ST-0162-22-BSS-Б-24/1-КМ</v>
          </cell>
          <cell r="G5686" t="str">
            <v>ST-2735-23-BSS-РР-КМ</v>
          </cell>
          <cell r="H5686" t="str">
            <v>Новое</v>
          </cell>
          <cell r="I5686" t="str">
            <v>Республика Каракалпакстан, Амударьинский  р-н, Фаровон МСГ , ул. Фаровон-5 №2</v>
          </cell>
          <cell r="J5686" t="str">
            <v>Taqir qala (KAR0196)</v>
          </cell>
          <cell r="K5686">
            <v>0</v>
          </cell>
          <cell r="L5686">
            <v>1</v>
          </cell>
          <cell r="M5686" t="str">
            <v>заказ на СМР не открыт / КЖ КМ ОПЗ</v>
          </cell>
          <cell r="N5686" t="str">
            <v>КЖ кн2/КЖ кн2</v>
          </cell>
        </row>
        <row r="5687">
          <cell r="A5687" t="str">
            <v>TSH-2762-24-BSS-1374</v>
          </cell>
          <cell r="B5687" t="str">
            <v>TSH1374</v>
          </cell>
          <cell r="C5687" t="str">
            <v>TSH1374</v>
          </cell>
          <cell r="D5687" t="str">
            <v>Ташкент</v>
          </cell>
          <cell r="E5687" t="str">
            <v>Yunusabad-17</v>
          </cell>
          <cell r="F5687" t="str">
            <v>ST-0162-22-BSS-Б-24/1-КМ</v>
          </cell>
          <cell r="G5687" t="str">
            <v>ST-2735-23-BSS-РР-КМ</v>
          </cell>
          <cell r="H5687" t="str">
            <v>Новое</v>
          </cell>
          <cell r="I5687" t="str">
            <v>г. Ташкент, Юнусабадский р-н, 17 квартал Sanoat daxasi</v>
          </cell>
          <cell r="J5687" t="str">
            <v>Yunusabad-17 (TSH1374)</v>
          </cell>
          <cell r="K5687">
            <v>0</v>
          </cell>
          <cell r="L5687">
            <v>1</v>
          </cell>
          <cell r="M5687" t="str">
            <v>заказ на СМР не открыт / КЖ КМ ОПЗ</v>
          </cell>
          <cell r="N5687" t="str">
            <v>кн 2/кн 2</v>
          </cell>
        </row>
        <row r="5688">
          <cell r="A5688" t="str">
            <v>NAV-2696-24-BSS-0180</v>
          </cell>
          <cell r="B5688" t="str">
            <v>NAV0180</v>
          </cell>
          <cell r="C5688" t="str">
            <v>NAV0180</v>
          </cell>
          <cell r="D5688" t="str">
            <v>Навои</v>
          </cell>
          <cell r="E5688" t="str">
            <v>Zarafshon 1-35</v>
          </cell>
          <cell r="F5688" t="str">
            <v>ST-0163-22-BSS- T-6/1-КМ</v>
          </cell>
          <cell r="G5688" t="str">
            <v>н/т</v>
          </cell>
          <cell r="H5688" t="str">
            <v>Новое</v>
          </cell>
          <cell r="I5688" t="str">
            <v xml:space="preserve">Навоийская область, г. Зарафшан, микрорайон №1, дом 35 </v>
          </cell>
          <cell r="J5688" t="str">
            <v>Zarafshon 1-35 (NAV0180)</v>
          </cell>
          <cell r="K5688">
            <v>0</v>
          </cell>
          <cell r="L5688">
            <v>1</v>
          </cell>
          <cell r="M5688" t="str">
            <v>№U3069/2024 от 30.10.2024 / ЭМ №U3090/2024 от 30.10.2024 / КМ ЭМ ОПЗ</v>
          </cell>
          <cell r="N5688" t="str">
            <v>Заказ №195/Заказ №195</v>
          </cell>
        </row>
        <row r="5689">
          <cell r="A5689" t="str">
            <v>AND-1849-24-BSS-0112</v>
          </cell>
          <cell r="B5689" t="str">
            <v>AND0112</v>
          </cell>
          <cell r="C5689" t="str">
            <v>AND0112</v>
          </cell>
          <cell r="D5689" t="str">
            <v>Андижан</v>
          </cell>
          <cell r="E5689" t="str">
            <v>DOM 4 mikrarayon</v>
          </cell>
          <cell r="F5689" t="str">
            <v>ТС 6М</v>
          </cell>
          <cell r="G5689" t="str">
            <v>РР-1</v>
          </cell>
          <cell r="H5689" t="str">
            <v>Новое</v>
          </cell>
          <cell r="I5689" t="str">
            <v>г. Андижан, МФЙ Баркамол, 4-микрорайон, дом 38 G</v>
          </cell>
          <cell r="J5689" t="str">
            <v>DOM 4 mikrarayon (AND0112)</v>
          </cell>
          <cell r="K5689">
            <v>0</v>
          </cell>
          <cell r="L5689">
            <v>1</v>
          </cell>
          <cell r="M5689" t="str">
            <v>№U3067/2024 от 30.10.2024 / КМ ОПЗ</v>
          </cell>
          <cell r="N5689" t="str">
            <v>Заказ №/Заказ №</v>
          </cell>
        </row>
        <row r="5690">
          <cell r="A5690" t="str">
            <v>AND-2072-24-BSS-0241</v>
          </cell>
          <cell r="B5690" t="str">
            <v>AND0241</v>
          </cell>
          <cell r="C5690" t="str">
            <v>AND0241</v>
          </cell>
          <cell r="D5690" t="str">
            <v>Андижан</v>
          </cell>
          <cell r="E5690" t="str">
            <v>DOM Malika lyuks</v>
          </cell>
          <cell r="F5690" t="str">
            <v>ST-0163-22-BSS- T-6/1-КМ</v>
          </cell>
          <cell r="G5690" t="str">
            <v>ФМ-1</v>
          </cell>
          <cell r="H5690" t="str">
            <v>Новое</v>
          </cell>
          <cell r="I5690" t="str">
            <v>г. Андижан, МФЙ Узбегим, ул. А.Мусаев, дом 14</v>
          </cell>
          <cell r="J5690" t="str">
            <v>DOM Malika lyuks (AND0241)</v>
          </cell>
          <cell r="K5690">
            <v>0</v>
          </cell>
          <cell r="L5690">
            <v>1</v>
          </cell>
          <cell r="M5690" t="str">
            <v>0 / ЭМ</v>
          </cell>
          <cell r="N5690" t="str">
            <v>Заказ №195/Заказ №195</v>
          </cell>
        </row>
        <row r="5691">
          <cell r="A5691" t="str">
            <v>SRD-2763-24-BSS-0104</v>
          </cell>
          <cell r="B5691" t="str">
            <v>SRD0104</v>
          </cell>
          <cell r="C5691" t="str">
            <v>SRD0104</v>
          </cell>
          <cell r="D5691" t="str">
            <v>Гулистан</v>
          </cell>
          <cell r="E5691" t="str">
            <v>Shirin Markaz</v>
          </cell>
          <cell r="F5691" t="str">
            <v>ST-0169-22-BSS-Б-30/1-КМ</v>
          </cell>
          <cell r="G5691" t="str">
            <v>ST-2735-23-BSS-РР-КМ</v>
          </cell>
          <cell r="H5691" t="str">
            <v>Новое</v>
          </cell>
          <cell r="I5691" t="str">
            <v>Сырдарьинская область, город Ширин, Мирзо Улугбек МФЙ, улица Дустлик, д-1</v>
          </cell>
          <cell r="J5691" t="str">
            <v>Shirin Markaz (SRD0104)</v>
          </cell>
          <cell r="K5691">
            <v>0</v>
          </cell>
          <cell r="L5691">
            <v>2</v>
          </cell>
          <cell r="M5691" t="str">
            <v>заказ на СМР не открыт / КЖ КМ ОПЗ</v>
          </cell>
          <cell r="N5691" t="str">
            <v>КЖ кн2/КЖ кн2</v>
          </cell>
        </row>
        <row r="5692">
          <cell r="A5692" t="str">
            <v>SRD-2764-24-BSS-0185</v>
          </cell>
          <cell r="B5692" t="str">
            <v>SRD0185</v>
          </cell>
          <cell r="C5692" t="str">
            <v>SRD0185</v>
          </cell>
          <cell r="D5692" t="str">
            <v>Гулистан</v>
          </cell>
          <cell r="E5692" t="str">
            <v>Shargobod</v>
          </cell>
          <cell r="F5692" t="str">
            <v>ST-0169-22-BSS-Б-30/1-КМ</v>
          </cell>
          <cell r="G5692" t="str">
            <v>ST-2735-23-BSS-РР-КМ</v>
          </cell>
          <cell r="H5692" t="str">
            <v>Новое</v>
          </cell>
          <cell r="I5692" t="str">
            <v>Сырдарьинская область, Хавастский район, Шаркобод МФЙ, улица Тозалик, д-36</v>
          </cell>
          <cell r="J5692" t="str">
            <v>Shargobod (SRD0185)</v>
          </cell>
          <cell r="K5692">
            <v>0</v>
          </cell>
          <cell r="L5692">
            <v>1</v>
          </cell>
          <cell r="M5692" t="str">
            <v>заказ на СМР не открыт / КЖ КМ ОПЗ</v>
          </cell>
          <cell r="N5692" t="str">
            <v>КЖ кн2/КЖ кн2</v>
          </cell>
        </row>
        <row r="5693">
          <cell r="A5693" t="str">
            <v>SRD-2765-24-BSS-0186</v>
          </cell>
          <cell r="B5693" t="str">
            <v>SRD0186</v>
          </cell>
          <cell r="C5693" t="str">
            <v>SRD0186</v>
          </cell>
          <cell r="D5693" t="str">
            <v>Гулистан</v>
          </cell>
          <cell r="E5693" t="str">
            <v>Apteka Ulugabod</v>
          </cell>
          <cell r="F5693" t="str">
            <v>ST-0169-22-BSS-Б-30/1-КМ</v>
          </cell>
          <cell r="G5693" t="str">
            <v>ST-2735-23-BSS-РР-КМ</v>
          </cell>
          <cell r="H5693" t="str">
            <v>Новое</v>
          </cell>
          <cell r="I5693" t="str">
            <v>Сырдарьинская область, город Гулистан, Улугабад МФЙ, ул.Мустакиллик, д-26</v>
          </cell>
          <cell r="J5693" t="str">
            <v>Apteka Ulugabod (SRD0186)</v>
          </cell>
          <cell r="K5693">
            <v>0</v>
          </cell>
          <cell r="L5693">
            <v>2</v>
          </cell>
          <cell r="M5693" t="str">
            <v>№U4070/2024 от 15.11.2024 / КЖ КМ ОПЗ</v>
          </cell>
          <cell r="N5693" t="str">
            <v>Заказ №195/Заказ №195</v>
          </cell>
        </row>
        <row r="5694">
          <cell r="A5694" t="str">
            <v>TSH-2797-24-BSS-1082</v>
          </cell>
          <cell r="B5694" t="str">
            <v>TSH1082</v>
          </cell>
          <cell r="C5694" t="str">
            <v>TSH1082</v>
          </cell>
          <cell r="D5694" t="str">
            <v>Ташкент</v>
          </cell>
          <cell r="E5694" t="str">
            <v>Kattasuv</v>
          </cell>
          <cell r="F5694" t="str">
            <v>ST-0162-22-BSS-Б-24/1-КМ</v>
          </cell>
          <cell r="G5694" t="str">
            <v>ST-2735-23-BSS-РР-КМ</v>
          </cell>
          <cell r="H5694" t="str">
            <v>Новое</v>
          </cell>
          <cell r="I5694" t="str">
            <v>Ташкентская область, Кибрайский район. МФЙ Хайдаробод, ул. Янгиобод, дом-261</v>
          </cell>
          <cell r="J5694" t="str">
            <v>Kattasuv (TSH1082)</v>
          </cell>
          <cell r="K5694">
            <v>0</v>
          </cell>
          <cell r="L5694">
            <v>1</v>
          </cell>
          <cell r="M5694" t="str">
            <v>заказ на СМР не открыт / КЖ КМ ОПЗ</v>
          </cell>
          <cell r="N5694" t="str">
            <v>кн 2/кн 2</v>
          </cell>
        </row>
        <row r="5695">
          <cell r="A5695" t="str">
            <v>TSH-2778-24-BSS-1107</v>
          </cell>
          <cell r="B5695" t="str">
            <v>TSH1107</v>
          </cell>
          <cell r="C5695" t="str">
            <v>TSH1107</v>
          </cell>
          <cell r="D5695" t="str">
            <v>Ташкент</v>
          </cell>
          <cell r="E5695" t="str">
            <v>Kensay</v>
          </cell>
          <cell r="F5695" t="str">
            <v>ST-0162-22-BSS-Б-24/1-КМ</v>
          </cell>
          <cell r="G5695" t="str">
            <v>ST-2735-23-BSS-РР-КМ</v>
          </cell>
          <cell r="H5695" t="str">
            <v>Новое</v>
          </cell>
          <cell r="I5695" t="str">
            <v>Ташкентская область, Ташкентский р-н, Хасанбой Кишлоги</v>
          </cell>
          <cell r="J5695" t="str">
            <v>Kensay (TSH1107)</v>
          </cell>
          <cell r="K5695">
            <v>0</v>
          </cell>
          <cell r="L5695">
            <v>1</v>
          </cell>
          <cell r="M5695" t="str">
            <v>заказ на СМР не открыт / КЖ КМ ОПЗ</v>
          </cell>
          <cell r="N5695" t="str">
            <v>кн 2/кн 2</v>
          </cell>
        </row>
        <row r="5696">
          <cell r="A5696" t="str">
            <v>TSH-2766-24-BSS-1268</v>
          </cell>
          <cell r="B5696" t="str">
            <v>TSH1268</v>
          </cell>
          <cell r="C5696" t="str">
            <v>TSH1268</v>
          </cell>
          <cell r="D5696" t="str">
            <v>Ташкент</v>
          </cell>
          <cell r="E5696" t="str">
            <v>Uzbekistan</v>
          </cell>
          <cell r="F5696" t="str">
            <v>ST-0162-22-BSS-Б-24/1-КМ</v>
          </cell>
          <cell r="G5696" t="str">
            <v>ST-2735-23-BSS-РР-КМ</v>
          </cell>
          <cell r="H5696" t="str">
            <v>Новое</v>
          </cell>
          <cell r="I5696" t="str">
            <v>Ташкентская область, Юкоричирчикский р-н, МФЙ Истиклол, ул. Истирохат, дом 7</v>
          </cell>
          <cell r="J5696" t="str">
            <v>Uzbekistan (TSH1268)</v>
          </cell>
          <cell r="K5696">
            <v>0</v>
          </cell>
          <cell r="L5696">
            <v>1</v>
          </cell>
          <cell r="M5696" t="str">
            <v>заказ на СМР не открыт / КЖ КМ ОПЗ</v>
          </cell>
          <cell r="N5696" t="str">
            <v>кн 2/кн 2</v>
          </cell>
        </row>
        <row r="5697">
          <cell r="A5697" t="str">
            <v>TSH-2767-24-BSS-1093</v>
          </cell>
          <cell r="B5697" t="str">
            <v>TSH1093</v>
          </cell>
          <cell r="C5697" t="str">
            <v>TSH1093</v>
          </cell>
          <cell r="D5697" t="str">
            <v>Ташкент</v>
          </cell>
          <cell r="E5697" t="str">
            <v>Qibray TOB</v>
          </cell>
          <cell r="F5697" t="str">
            <v>ST-0162-22-BSS-Б-24/1-КМ</v>
          </cell>
          <cell r="G5697" t="str">
            <v>ST-2735-23-BSS-РР-КМ</v>
          </cell>
          <cell r="H5697" t="str">
            <v>Новое</v>
          </cell>
          <cell r="I5697" t="str">
            <v>Ташкентская область, Кибрайский р-н, Беруний МФЙ, ул. Нафис, 2 проезд, дом 27-а</v>
          </cell>
          <cell r="J5697" t="str">
            <v>Qibray TOB (TSH1093)</v>
          </cell>
          <cell r="K5697">
            <v>0</v>
          </cell>
          <cell r="L5697">
            <v>1</v>
          </cell>
          <cell r="M5697" t="str">
            <v>заказ на СМР не открыт / КЖ КМ ОПЗ</v>
          </cell>
          <cell r="N5697" t="str">
            <v>кн 2/кн 2</v>
          </cell>
        </row>
        <row r="5698">
          <cell r="A5698" t="str">
            <v>CHR-2768-24-BSS-0120</v>
          </cell>
          <cell r="B5698" t="str">
            <v>CHR0120</v>
          </cell>
          <cell r="C5698" t="str">
            <v>CHR0120</v>
          </cell>
          <cell r="D5698" t="str">
            <v>Чирчик</v>
          </cell>
          <cell r="E5698" t="str">
            <v>Ablyk-3</v>
          </cell>
          <cell r="F5698" t="str">
            <v>ST-0169-22-BSS-Б-30/1-КМ</v>
          </cell>
          <cell r="G5698" t="str">
            <v>ST-2735-23-BSS-РР-КМ</v>
          </cell>
          <cell r="H5698" t="str">
            <v>Новое</v>
          </cell>
          <cell r="I5698" t="str">
            <v>Ташкентская область, г.Ангрен, СГМ Хаккарман Янги Жигаристон, ул. Янги авлод, 144</v>
          </cell>
          <cell r="J5698" t="str">
            <v>Ablyk-3 (CHR0120)</v>
          </cell>
          <cell r="K5698">
            <v>0</v>
          </cell>
          <cell r="L5698">
            <v>1</v>
          </cell>
          <cell r="M5698" t="str">
            <v>заказ на СМР не открыт / КЖ КМ ОПЗ</v>
          </cell>
          <cell r="N5698" t="str">
            <v>КЖ кн2/КЖ кн2</v>
          </cell>
        </row>
        <row r="5699">
          <cell r="A5699" t="str">
            <v>CHR-2771-24-BSS-0106</v>
          </cell>
          <cell r="B5699" t="str">
            <v>CHR0106</v>
          </cell>
          <cell r="C5699" t="str">
            <v>CHR0106</v>
          </cell>
          <cell r="D5699" t="str">
            <v>Чирчик</v>
          </cell>
          <cell r="E5699" t="str">
            <v>Bolt a</v>
          </cell>
          <cell r="F5699" t="str">
            <v>ST-0162-22-BSS-Б-24/1-КМ</v>
          </cell>
          <cell r="G5699" t="str">
            <v>ST-2735-23-BSS-РР-КМ</v>
          </cell>
          <cell r="H5699" t="str">
            <v>Новое</v>
          </cell>
          <cell r="I5699" t="str">
            <v>Ташкентская область, Юкоричирчикский район, СГМ Учченор, ул.Боги чинор, 1-тор д.48а</v>
          </cell>
          <cell r="J5699" t="str">
            <v>Bolt a (CHR0106)</v>
          </cell>
          <cell r="K5699">
            <v>0</v>
          </cell>
          <cell r="L5699">
            <v>1</v>
          </cell>
          <cell r="M5699" t="str">
            <v>заказ на СМР не открыт / КЖ КМ ОПЗ</v>
          </cell>
          <cell r="N5699" t="str">
            <v>КЖ кн2/КЖ кн2</v>
          </cell>
        </row>
        <row r="5700">
          <cell r="A5700" t="str">
            <v>TSH-2796-24-BSS-1097</v>
          </cell>
          <cell r="B5700" t="str">
            <v>TSH1097</v>
          </cell>
          <cell r="C5700" t="str">
            <v>TSH1097</v>
          </cell>
          <cell r="D5700" t="str">
            <v>Ташкент</v>
          </cell>
          <cell r="E5700" t="str">
            <v>Abdurahmanov</v>
          </cell>
          <cell r="F5700" t="str">
            <v>Б25.1МОЦ</v>
          </cell>
          <cell r="G5700" t="str">
            <v>ST-2735-23-BSS-РР-КМ</v>
          </cell>
          <cell r="H5700" t="str">
            <v>Новое</v>
          </cell>
          <cell r="I5700" t="str">
            <v>Ташкентская область, Ташкентский район, Корасарой МФЙ, ул. Фаровонлик, дом 61</v>
          </cell>
          <cell r="J5700" t="str">
            <v>Abdurahmanov (TSH1097)</v>
          </cell>
          <cell r="K5700">
            <v>0</v>
          </cell>
          <cell r="L5700">
            <v>1</v>
          </cell>
          <cell r="M5700" t="str">
            <v>заказ на СМР не открыт / КЖ КМ ОПЗ</v>
          </cell>
          <cell r="N5700" t="str">
            <v>кн 2/кн 2</v>
          </cell>
        </row>
        <row r="5701">
          <cell r="A5701" t="str">
            <v>BHR-2736-24-BSS-0179</v>
          </cell>
          <cell r="B5701" t="str">
            <v>BHR0179</v>
          </cell>
          <cell r="C5701" t="str">
            <v>BHR0179</v>
          </cell>
          <cell r="D5701" t="str">
            <v>Бухара</v>
          </cell>
          <cell r="E5701" t="str">
            <v xml:space="preserve"> 7-mkrn </v>
          </cell>
          <cell r="F5701" t="str">
            <v>Б25.1МОЦ</v>
          </cell>
          <cell r="G5701" t="str">
            <v>ST-2735-23-BSS-РР-КМ</v>
          </cell>
          <cell r="H5701" t="str">
            <v>Новое</v>
          </cell>
          <cell r="I5701" t="str">
            <v>Бухарская обл. г. Бухара, МФЙ Богидашт</v>
          </cell>
          <cell r="J5701" t="str">
            <v xml:space="preserve"> 7-mkrn  (BHR0179)</v>
          </cell>
          <cell r="K5701">
            <v>0</v>
          </cell>
          <cell r="L5701">
            <v>1</v>
          </cell>
          <cell r="M5701" t="str">
            <v xml:space="preserve"> / 0</v>
          </cell>
          <cell r="N5701" t="str">
            <v>кн 2/кн 2</v>
          </cell>
        </row>
        <row r="5702">
          <cell r="A5702" t="str">
            <v>BHR-2735-24-BSS-0073</v>
          </cell>
          <cell r="B5702" t="str">
            <v>BHR0073</v>
          </cell>
          <cell r="C5702" t="str">
            <v>BHR0073</v>
          </cell>
          <cell r="D5702" t="str">
            <v>Бухара</v>
          </cell>
          <cell r="E5702" t="str">
            <v>Juynav</v>
          </cell>
          <cell r="F5702" t="str">
            <v>Б25.1МОЦ</v>
          </cell>
          <cell r="G5702" t="str">
            <v>ST-2735-23-BSS-РР-КМ</v>
          </cell>
          <cell r="H5702" t="str">
            <v>Новое</v>
          </cell>
          <cell r="I5702" t="str">
            <v>Бухарская область. Шафирканский р-н, МФЙ Жуйнав, ул. Жуйнав, д. 12.</v>
          </cell>
          <cell r="J5702" t="str">
            <v>Juynav (BHR0073)</v>
          </cell>
          <cell r="K5702">
            <v>0</v>
          </cell>
          <cell r="L5702">
            <v>1</v>
          </cell>
          <cell r="M5702" t="str">
            <v xml:space="preserve"> / 0</v>
          </cell>
          <cell r="N5702" t="str">
            <v>КЖ кн2/КЖ кн2</v>
          </cell>
        </row>
        <row r="5703">
          <cell r="A5703" t="str">
            <v>YAN-2815-24-BSS-0072</v>
          </cell>
          <cell r="B5703" t="str">
            <v>YAN0072</v>
          </cell>
          <cell r="C5703" t="str">
            <v>YAN0072</v>
          </cell>
          <cell r="D5703" t="str">
            <v>Янгиюль</v>
          </cell>
          <cell r="E5703" t="str">
            <v>Akkurgan xokimiyat</v>
          </cell>
          <cell r="F5703" t="str">
            <v>ST-0169-22-BSS-Б-30/1-КМ</v>
          </cell>
          <cell r="G5703" t="str">
            <v>ST-2735-23-BSS-РР-КМ</v>
          </cell>
          <cell r="H5703" t="str">
            <v>Новое</v>
          </cell>
          <cell r="I5703" t="str">
            <v>Ташкентская область, Аккурганский район, Бирлик МФЙ, улица Ойбек, дом 252)</v>
          </cell>
          <cell r="J5703" t="str">
            <v>Akkurgan xokimiyat (YAN0072)</v>
          </cell>
          <cell r="K5703">
            <v>0</v>
          </cell>
          <cell r="L5703">
            <v>1</v>
          </cell>
          <cell r="M5703" t="str">
            <v>№U4072/2024 от 15.11.2024 / КЖ КМ ОПЗ</v>
          </cell>
          <cell r="N5703" t="str">
            <v>Заказ №195/Заказ №195</v>
          </cell>
        </row>
        <row r="5704">
          <cell r="A5704" t="str">
            <v>HRZ-2744-24-BSS-1110</v>
          </cell>
          <cell r="B5704" t="str">
            <v>HRZ1110</v>
          </cell>
          <cell r="C5704" t="str">
            <v>HRZ1110</v>
          </cell>
          <cell r="D5704" t="str">
            <v>Ургенч</v>
          </cell>
          <cell r="E5704" t="str">
            <v xml:space="preserve">Tomojnaya </v>
          </cell>
          <cell r="F5704" t="str">
            <v>ST-0169-22-BSS-Б-30/1-КМ</v>
          </cell>
          <cell r="G5704" t="str">
            <v>ST-2735-23-BSS-РР-КМ</v>
          </cell>
          <cell r="H5704" t="str">
            <v>Новое</v>
          </cell>
          <cell r="I5704" t="str">
            <v>Хорезмская область, г. Ургенч, ул. Фаргона, дом 1.а</v>
          </cell>
          <cell r="J5704" t="str">
            <v>Tomojnaya  (HRZ1110)</v>
          </cell>
          <cell r="K5704">
            <v>0</v>
          </cell>
          <cell r="L5704">
            <v>2</v>
          </cell>
          <cell r="M5704" t="str">
            <v>заказ на СМР не открыт / КЖ КМ ОПЗ</v>
          </cell>
          <cell r="N5704" t="str">
            <v>кн 2/кн 2</v>
          </cell>
        </row>
        <row r="5705">
          <cell r="A5705" t="str">
            <v>HRZ-2742-24-BSS-1144</v>
          </cell>
          <cell r="B5705" t="str">
            <v>HRZ1144</v>
          </cell>
          <cell r="C5705" t="str">
            <v>HRZ1144</v>
          </cell>
          <cell r="D5705" t="str">
            <v>Ургенч</v>
          </cell>
          <cell r="E5705" t="str">
            <v xml:space="preserve">Avir </v>
          </cell>
          <cell r="F5705" t="str">
            <v>ST-0169-22-BSS-Б-30/1-КМ</v>
          </cell>
          <cell r="G5705" t="str">
            <v>ST-2735-23-BSS-РР-КМ</v>
          </cell>
          <cell r="H5705" t="str">
            <v>Новое</v>
          </cell>
          <cell r="I5705" t="str">
            <v>Хорезмская область, г. Ургенч, мах Бобур, ул. Жайхун, дом 1.1</v>
          </cell>
          <cell r="J5705" t="str">
            <v>Avir  (HRZ1144)</v>
          </cell>
          <cell r="K5705">
            <v>0</v>
          </cell>
          <cell r="L5705">
            <v>1</v>
          </cell>
          <cell r="M5705" t="str">
            <v>заказ на СМР не открыт / КЖ КМ ОПЗ</v>
          </cell>
          <cell r="N5705" t="str">
            <v>кн 2/кн 2</v>
          </cell>
        </row>
        <row r="5706">
          <cell r="A5706" t="str">
            <v>HRZ-2741-24-BSS-0105</v>
          </cell>
          <cell r="B5706" t="str">
            <v>HRZ0105</v>
          </cell>
          <cell r="C5706" t="str">
            <v>HRZ0105</v>
          </cell>
          <cell r="D5706" t="str">
            <v>Ургенч</v>
          </cell>
          <cell r="E5706" t="str">
            <v>3 - Mikrorayon</v>
          </cell>
          <cell r="F5706" t="str">
            <v>ST-0162-22-BSS-Б-24/1-КМ</v>
          </cell>
          <cell r="G5706" t="str">
            <v>ST-2735-23-BSS-РР-КМ</v>
          </cell>
          <cell r="H5706" t="str">
            <v>Новое</v>
          </cell>
          <cell r="I5706" t="str">
            <v>Хорезмская область, г. Ургенч, мах Феруз, ул. Андижон, дом 88</v>
          </cell>
          <cell r="J5706" t="str">
            <v>3 - Mikrorayon (HRZ0105)</v>
          </cell>
          <cell r="K5706">
            <v>0</v>
          </cell>
          <cell r="L5706">
            <v>1</v>
          </cell>
          <cell r="M5706" t="str">
            <v>заказ на СМР не открыт / КЖ КМ ОПЗ</v>
          </cell>
          <cell r="N5706" t="str">
            <v>кн 2/кн 2</v>
          </cell>
        </row>
        <row r="5707">
          <cell r="A5707" t="str">
            <v>TSH-2661-24-BSS-4363</v>
          </cell>
          <cell r="B5707" t="str">
            <v>TSH4363</v>
          </cell>
          <cell r="C5707" t="str">
            <v>TSH4363</v>
          </cell>
          <cell r="D5707" t="str">
            <v>Ташкент</v>
          </cell>
          <cell r="E5707" t="str">
            <v>SP Libinvest</v>
          </cell>
          <cell r="F5707" t="str">
            <v>ТР4.5М&amp;3.0М</v>
          </cell>
          <cell r="G5707" t="str">
            <v>ФПО-1</v>
          </cell>
          <cell r="H5707" t="str">
            <v>Реконструкция</v>
          </cell>
          <cell r="I5707" t="str">
            <v>г. Ташкент, Яккасарайский район, уд. Ш.Руставели, д.12</v>
          </cell>
          <cell r="J5707" t="str">
            <v>SP Libinvest (TSH4363)</v>
          </cell>
          <cell r="K5707">
            <v>0</v>
          </cell>
          <cell r="L5707">
            <v>1</v>
          </cell>
          <cell r="M5707" t="str">
            <v>0 / КМ</v>
          </cell>
          <cell r="N5707" t="str">
            <v>кн 2/кн 2</v>
          </cell>
        </row>
        <row r="5708">
          <cell r="A5708" t="str">
            <v>TSH-2351-24-BSS-1050</v>
          </cell>
          <cell r="B5708" t="str">
            <v>TSH1050</v>
          </cell>
          <cell r="C5708" t="str">
            <v>TSH1050</v>
          </cell>
          <cell r="D5708" t="str">
            <v>Ташкент</v>
          </cell>
          <cell r="E5708" t="str">
            <v>Dunyo Hotel</v>
          </cell>
          <cell r="F5708" t="str">
            <v>ТР5.0М</v>
          </cell>
          <cell r="G5708" t="str">
            <v>РПО-1</v>
          </cell>
          <cell r="H5708" t="str">
            <v>Новое</v>
          </cell>
          <cell r="I5708" t="str">
            <v>г. Ташкент, Учтепинский район, массив Чиланзар 3, д.28</v>
          </cell>
          <cell r="J5708" t="str">
            <v>Dunyo Hotel (TSH1050)</v>
          </cell>
          <cell r="K5708">
            <v>0</v>
          </cell>
          <cell r="L5708">
            <v>1</v>
          </cell>
          <cell r="M5708" t="str">
            <v xml:space="preserve"> / 0</v>
          </cell>
          <cell r="N5708" t="str">
            <v>кн 2/кн 2</v>
          </cell>
        </row>
        <row r="5709">
          <cell r="A5709" t="str">
            <v>TSH-2781-24-BSS-1051</v>
          </cell>
          <cell r="B5709" t="str">
            <v>TSH1051</v>
          </cell>
          <cell r="C5709" t="str">
            <v>TSH1051</v>
          </cell>
          <cell r="D5709" t="str">
            <v>Ташкент</v>
          </cell>
          <cell r="E5709" t="str">
            <v>Argin dachniy</v>
          </cell>
          <cell r="F5709" t="str">
            <v>ST-0162-22-BSS-Б-24/1-КМ</v>
          </cell>
          <cell r="G5709" t="str">
            <v>ST-2735-23-BSS-РР-КМ</v>
          </cell>
          <cell r="H5709" t="str">
            <v>Новое</v>
          </cell>
          <cell r="I5709" t="str">
            <v>г. Ташкент, Яшнабадский район, ул. Катта бог,  дом 83</v>
          </cell>
          <cell r="J5709" t="str">
            <v>Argin dachniy (TSH1051)</v>
          </cell>
          <cell r="K5709">
            <v>0</v>
          </cell>
          <cell r="L5709">
            <v>1</v>
          </cell>
          <cell r="M5709" t="str">
            <v>заказ на СМР не открыт / КЖ КМ ОПЗ</v>
          </cell>
          <cell r="N5709" t="str">
            <v>КЖ кн2/КЖ кн2</v>
          </cell>
        </row>
        <row r="5710">
          <cell r="A5710" t="str">
            <v>CHR-2770-24-BSS-0113</v>
          </cell>
          <cell r="B5710" t="str">
            <v>CHR0113</v>
          </cell>
          <cell r="C5710" t="str">
            <v>CHR0113</v>
          </cell>
          <cell r="D5710" t="str">
            <v>Чирчик</v>
          </cell>
          <cell r="E5710" t="str">
            <v>Parkent Park</v>
          </cell>
          <cell r="F5710" t="str">
            <v>ST-0162-22-BSS-Б-24/1-КМ</v>
          </cell>
          <cell r="G5710" t="str">
            <v>ST-2735-23-BSS-РР-КМ</v>
          </cell>
          <cell r="H5710" t="str">
            <v>Новое</v>
          </cell>
          <cell r="I5710" t="str">
            <v>Ташкентская область, Паркентский район, СГМ Обжувоз, А.Навои, 100</v>
          </cell>
          <cell r="J5710" t="str">
            <v>Parkent Park (CHR0113)</v>
          </cell>
          <cell r="K5710">
            <v>0</v>
          </cell>
          <cell r="L5710">
            <v>2</v>
          </cell>
          <cell r="M5710" t="str">
            <v>заказ на СМР не открыт / КЖ КМ ОПЗ</v>
          </cell>
          <cell r="N5710" t="str">
            <v>КЖ кн2/КЖ кн2</v>
          </cell>
        </row>
        <row r="5711">
          <cell r="A5711" t="str">
            <v>SRH-2687-24-BSS-1891</v>
          </cell>
          <cell r="B5711" t="str">
            <v>SRH1891</v>
          </cell>
          <cell r="C5711" t="str">
            <v>SRH1891</v>
          </cell>
          <cell r="D5711" t="str">
            <v>Термез</v>
          </cell>
          <cell r="E5711" t="str">
            <v>Sherabad gulzor</v>
          </cell>
          <cell r="F5711" t="str">
            <v>ST-0170-22-BSS-Б-30/2-КМ</v>
          </cell>
          <cell r="G5711" t="str">
            <v>ST-2735-23-BSS-РР-КМ</v>
          </cell>
          <cell r="H5711" t="str">
            <v>Новое</v>
          </cell>
          <cell r="I5711" t="str">
            <v>Сурхандарьинская область, Шерабадский район, Галагузар МФЙ, ул. Гулзор, д. 118Н/274.</v>
          </cell>
          <cell r="J5711" t="str">
            <v>Sherabad gulzor (SRH1891)</v>
          </cell>
          <cell r="K5711">
            <v>0</v>
          </cell>
          <cell r="L5711">
            <v>2</v>
          </cell>
          <cell r="M5711" t="str">
            <v>0 / ЭМ</v>
          </cell>
          <cell r="N5711" t="str">
            <v>Заказ №195/Заказ №195</v>
          </cell>
        </row>
        <row r="5712">
          <cell r="A5712" t="str">
            <v>SRH-2686-24-BSS-0524</v>
          </cell>
          <cell r="B5712" t="str">
            <v>SRH0524</v>
          </cell>
          <cell r="C5712" t="str">
            <v>SRH0524</v>
          </cell>
          <cell r="D5712" t="str">
            <v>Термез</v>
          </cell>
          <cell r="E5712" t="str">
            <v>Sherabad gulzor 2</v>
          </cell>
          <cell r="F5712" t="str">
            <v>ST-0170-22-BSS-Б-30/2-КМ</v>
          </cell>
          <cell r="G5712" t="str">
            <v>ST-2735-23-BSS-РР-КМ</v>
          </cell>
          <cell r="H5712" t="str">
            <v>Новое</v>
          </cell>
          <cell r="I5712" t="str">
            <v>Сурхандарьинская область, Шерабадский район, "Галагузар" МФЙ, ул. "Гулзор", д. 46W/298.</v>
          </cell>
          <cell r="J5712" t="str">
            <v>Sherabad gulzor 2 (SRH0524)</v>
          </cell>
          <cell r="K5712">
            <v>0</v>
          </cell>
          <cell r="L5712">
            <v>2</v>
          </cell>
          <cell r="M5712" t="str">
            <v>заказ на СМР не открыт / КЖ КМ ОПЗ</v>
          </cell>
          <cell r="N5712" t="str">
            <v>кн 2/кн 2</v>
          </cell>
        </row>
        <row r="5713">
          <cell r="A5713" t="str">
            <v>SRH-2685-24-BSS-0097</v>
          </cell>
          <cell r="B5713" t="str">
            <v>SRH0097</v>
          </cell>
          <cell r="C5713" t="str">
            <v>SRH0097</v>
          </cell>
          <cell r="D5713" t="str">
            <v>Термез</v>
          </cell>
          <cell r="E5713" t="str">
            <v>Angor Sharkguli</v>
          </cell>
          <cell r="F5713" t="str">
            <v>ST-0170-22-BSS-Б-30/2-КМ</v>
          </cell>
          <cell r="G5713" t="str">
            <v>ST-2735-23-BSS-РР-КМ</v>
          </cell>
          <cell r="H5713" t="str">
            <v>Новое</v>
          </cell>
          <cell r="I5713" t="str">
            <v>Сурхандарьинская область. Ангорский район, "Шарк гули"МФЙ, ул. "Курувчилар", д. 8 б.</v>
          </cell>
          <cell r="J5713" t="str">
            <v>Angor Sharkguli (SRH0097)</v>
          </cell>
          <cell r="K5713">
            <v>0</v>
          </cell>
          <cell r="L5713">
            <v>1</v>
          </cell>
          <cell r="M5713" t="str">
            <v>заказ на СМР не открыт / КЖ КМ ЭМ ОПЗ</v>
          </cell>
          <cell r="N5713" t="str">
            <v>кн 2/кн 2</v>
          </cell>
        </row>
        <row r="5714">
          <cell r="A5714" t="str">
            <v>TSH-2901-24-BSS-4087</v>
          </cell>
          <cell r="B5714" t="str">
            <v>TSH4087</v>
          </cell>
          <cell r="C5714" t="str">
            <v>TSH4087</v>
          </cell>
          <cell r="D5714" t="str">
            <v>Ташкент</v>
          </cell>
          <cell r="E5714" t="str">
            <v>Institut irrigacii-2</v>
          </cell>
          <cell r="F5714" t="str">
            <v>М7.0Мсущ</v>
          </cell>
          <cell r="G5714" t="str">
            <v>Аппаратная сущ</v>
          </cell>
          <cell r="H5714" t="str">
            <v>Реконструкция</v>
          </cell>
          <cell r="I5714" t="str">
            <v>г. Ташкент, Мирзо Улугбекский район, ул. К. Ниезий, д. 39А</v>
          </cell>
          <cell r="J5714" t="str">
            <v>Institut irrigacii-2 (TSH4087)</v>
          </cell>
          <cell r="K5714">
            <v>0</v>
          </cell>
          <cell r="L5714">
            <v>1</v>
          </cell>
          <cell r="M5714" t="str">
            <v xml:space="preserve"> / 0</v>
          </cell>
          <cell r="N5714" t="str">
            <v>н/т/кн 2</v>
          </cell>
        </row>
        <row r="5715">
          <cell r="A5715" t="str">
            <v>NAV-2906-24-BSS-0264</v>
          </cell>
          <cell r="B5715" t="str">
            <v>NAV0264</v>
          </cell>
          <cell r="C5715" t="str">
            <v>NAV0264</v>
          </cell>
          <cell r="D5715" t="str">
            <v>Навои</v>
          </cell>
          <cell r="E5715" t="str">
            <v>Shaxar Moliya</v>
          </cell>
          <cell r="F5715" t="str">
            <v>ST-0169-22-BSS-Б-30/1-КМ</v>
          </cell>
          <cell r="G5715" t="str">
            <v>ST-2735-23-BSS-РР-КМ</v>
          </cell>
          <cell r="H5715" t="str">
            <v>Новое</v>
          </cell>
          <cell r="I5715" t="str">
            <v>Навоийская область, г. Навои, ул. А Навои, дом 31</v>
          </cell>
          <cell r="J5715" t="str">
            <v>Shaxar Moliya (NAV0264)</v>
          </cell>
          <cell r="K5715">
            <v>0</v>
          </cell>
          <cell r="L5715">
            <v>1</v>
          </cell>
          <cell r="M5715" t="str">
            <v>№U4069/2024 от 15.11.2024 / КЖ КМ ОПЗ</v>
          </cell>
          <cell r="N5715" t="str">
            <v>КЖ кн2/КЖ кн2</v>
          </cell>
        </row>
        <row r="5716">
          <cell r="A5716" t="str">
            <v>SHA-2903-24-BSS-0046</v>
          </cell>
          <cell r="B5716" t="str">
            <v>SHA0046</v>
          </cell>
          <cell r="C5716" t="str">
            <v>SHA0046</v>
          </cell>
          <cell r="D5716" t="str">
            <v>Шахрисабз</v>
          </cell>
          <cell r="E5716" t="str">
            <v>Uyshun 2</v>
          </cell>
          <cell r="F5716" t="str">
            <v>ST-0162-22-BSS-Б-24/1-КМ</v>
          </cell>
          <cell r="G5716" t="str">
            <v>ST-2735-23-BSS-РР-КМ</v>
          </cell>
          <cell r="H5716" t="str">
            <v>Новое</v>
          </cell>
          <cell r="I5716" t="str">
            <v>Кашкадариньская область, Чиракчинский район,  МФЙ Уйшун, пос.Уйшун, дом №15</v>
          </cell>
          <cell r="J5716" t="str">
            <v>Uyshun 2 (SHA0046)</v>
          </cell>
          <cell r="K5716">
            <v>0</v>
          </cell>
          <cell r="L5716">
            <v>1</v>
          </cell>
          <cell r="M5716" t="str">
            <v>0 / КЖ КМ ОПЗ</v>
          </cell>
          <cell r="N5716" t="str">
            <v>кн 2/кн 2</v>
          </cell>
        </row>
        <row r="5717">
          <cell r="A5717" t="str">
            <v>SHA-2904-24-BSS-0113</v>
          </cell>
          <cell r="B5717" t="str">
            <v>SHA0113</v>
          </cell>
          <cell r="C5717" t="str">
            <v>SHA0113</v>
          </cell>
          <cell r="D5717" t="str">
            <v>Шахрисабз</v>
          </cell>
          <cell r="E5717" t="str">
            <v>Maktаbod</v>
          </cell>
          <cell r="F5717" t="str">
            <v>ST-0162-22-BSS-Б-24/1-КМ</v>
          </cell>
          <cell r="G5717" t="str">
            <v>ST-2735-23-BSS-РР-КМ</v>
          </cell>
          <cell r="H5717" t="str">
            <v>Новое</v>
          </cell>
          <cell r="I5717" t="str">
            <v>Кашкадариньская область, Шахрисабзский район,  МФЙ Мактобот, пос. Мактабод, дом № 495</v>
          </cell>
          <cell r="J5717" t="str">
            <v>Maktаbod (SHA0113)</v>
          </cell>
          <cell r="K5717">
            <v>0</v>
          </cell>
          <cell r="L5717">
            <v>1</v>
          </cell>
          <cell r="M5717" t="str">
            <v>0 / КЖ КМ ОПЗ</v>
          </cell>
          <cell r="N5717" t="str">
            <v>кн 2/кн 2</v>
          </cell>
        </row>
        <row r="5718">
          <cell r="A5718" t="str">
            <v>CHR-2769-24-BSS-0116</v>
          </cell>
          <cell r="B5718" t="str">
            <v>CHR0116</v>
          </cell>
          <cell r="C5718" t="str">
            <v>CHR0116</v>
          </cell>
          <cell r="D5718" t="str">
            <v>Чирчик</v>
          </cell>
          <cell r="E5718" t="str">
            <v>Angren muz.shkola</v>
          </cell>
          <cell r="F5718" t="str">
            <v>ST-0169-22-BSS-Б-30/1-КМ</v>
          </cell>
          <cell r="G5718" t="str">
            <v>ST-2735-23-BSS-РР-КМ</v>
          </cell>
          <cell r="H5718" t="str">
            <v>Новое</v>
          </cell>
          <cell r="I5718" t="str">
            <v>Ташкентская область, г.Ангрен, СГМ Озодлик, ул.Ёшлик, 67</v>
          </cell>
          <cell r="J5718" t="str">
            <v>Angren muz.shkola (CHR0116)</v>
          </cell>
          <cell r="K5718">
            <v>0</v>
          </cell>
          <cell r="L5718">
            <v>2</v>
          </cell>
          <cell r="M5718" t="str">
            <v>заказ на СМР не открыт / КЖ КМ ОПЗ</v>
          </cell>
          <cell r="N5718" t="str">
            <v>КЖ кн2/КЖ кн2</v>
          </cell>
        </row>
        <row r="5719">
          <cell r="A5719" t="str">
            <v>TSH-2311-24-BSS-1109</v>
          </cell>
          <cell r="B5719" t="str">
            <v>TSH1109</v>
          </cell>
          <cell r="C5719" t="str">
            <v>TSH1109</v>
          </cell>
          <cell r="D5719" t="str">
            <v>Ташкент</v>
          </cell>
          <cell r="E5719" t="str">
            <v>Turizm texnikum</v>
          </cell>
          <cell r="F5719" t="str">
            <v>ТС 9М</v>
          </cell>
          <cell r="G5719" t="str">
            <v>РПО-1</v>
          </cell>
          <cell r="H5719" t="str">
            <v>Новое</v>
          </cell>
          <cell r="I5719" t="str">
            <v>г.Ташкент, Яшнабадский район, ул. Махтумкули 2, д. 1</v>
          </cell>
          <cell r="J5719" t="str">
            <v>Turizm texnikum (TSH1109)</v>
          </cell>
          <cell r="K5719">
            <v>0</v>
          </cell>
          <cell r="L5719">
            <v>1</v>
          </cell>
          <cell r="M5719" t="str">
            <v>№U2637/2024 от 12.09.2024 / КМ ОПЗ</v>
          </cell>
          <cell r="N5719" t="str">
            <v>кн 2/кн 2</v>
          </cell>
        </row>
        <row r="5720">
          <cell r="A5720" t="str">
            <v>YAN-2602-24-BSS-0061</v>
          </cell>
          <cell r="B5720" t="str">
            <v>YAN0061</v>
          </cell>
          <cell r="C5720" t="str">
            <v>YAN0061</v>
          </cell>
          <cell r="D5720" t="str">
            <v>Янгиюль</v>
          </cell>
          <cell r="E5720" t="str">
            <v>Kanstavar Bazar</v>
          </cell>
          <cell r="F5720" t="str">
            <v>Б20М EastTelecom</v>
          </cell>
          <cell r="G5720" t="str">
            <v>н/т</v>
          </cell>
          <cell r="H5720">
            <v>0</v>
          </cell>
          <cell r="I5720" t="str">
            <v>Ташкентская область, Зангиотинский район, Эркин МФЙ</v>
          </cell>
          <cell r="J5720" t="str">
            <v>Kanstavar Bazar (YAN0061)</v>
          </cell>
          <cell r="K5720">
            <v>0</v>
          </cell>
          <cell r="L5720">
            <v>1</v>
          </cell>
          <cell r="M5720" t="str">
            <v>0 / 0</v>
          </cell>
          <cell r="N5720">
            <v>0</v>
          </cell>
        </row>
        <row r="5721">
          <cell r="A5721" t="str">
            <v>SAM-2856-24-BSS-0107</v>
          </cell>
          <cell r="B5721" t="str">
            <v>SAM0107</v>
          </cell>
          <cell r="C5721" t="str">
            <v>SAM0107</v>
          </cell>
          <cell r="D5721" t="str">
            <v>Самарканд</v>
          </cell>
          <cell r="E5721" t="str">
            <v>Torarik</v>
          </cell>
          <cell r="F5721" t="str">
            <v>ST-0162-22-BSS-Б-24/1-КМ</v>
          </cell>
          <cell r="G5721" t="str">
            <v>ST-2735-23-BSS-РР-КМ</v>
          </cell>
          <cell r="H5721" t="str">
            <v>Новое</v>
          </cell>
          <cell r="I5721" t="str">
            <v>Самаркандская область, Пастдаргомский район, СГМ Агрон, ул. Она юрт, дом 9</v>
          </cell>
          <cell r="J5721" t="str">
            <v>Torarik (SAM0107)</v>
          </cell>
          <cell r="K5721">
            <v>0</v>
          </cell>
          <cell r="L5721">
            <v>1</v>
          </cell>
          <cell r="M5721" t="str">
            <v xml:space="preserve"> / 0</v>
          </cell>
          <cell r="N5721" t="str">
            <v>КЖ кн2/КЖ кн2</v>
          </cell>
        </row>
        <row r="5722">
          <cell r="A5722" t="str">
            <v>SAM-2857-24-BSS-0215</v>
          </cell>
          <cell r="B5722" t="str">
            <v>SAM0215</v>
          </cell>
          <cell r="C5722" t="str">
            <v>SAM0215</v>
          </cell>
          <cell r="D5722" t="str">
            <v>Самарканд</v>
          </cell>
          <cell r="E5722" t="str">
            <v>Ispanza-2</v>
          </cell>
          <cell r="F5722" t="str">
            <v>ST-0162-22-BSS-Б-24/1-КМ</v>
          </cell>
          <cell r="G5722" t="str">
            <v>ST-2735-23-BSS-РР-КМ</v>
          </cell>
          <cell r="H5722" t="str">
            <v>Новое</v>
          </cell>
          <cell r="I5722" t="str">
            <v>Самаркандская область, Ургутский район, СГМ Узбекистан, ул. Пахмоб, дом 762</v>
          </cell>
          <cell r="J5722" t="str">
            <v>Ispanza-2 (SAM0215)</v>
          </cell>
          <cell r="K5722">
            <v>0</v>
          </cell>
          <cell r="L5722">
            <v>1</v>
          </cell>
          <cell r="M5722" t="str">
            <v xml:space="preserve"> / 0</v>
          </cell>
          <cell r="N5722" t="str">
            <v>КЖ кн2/КЖ кн2</v>
          </cell>
        </row>
        <row r="5723">
          <cell r="A5723" t="str">
            <v>SAM-2858-24-BSS-3238</v>
          </cell>
          <cell r="B5723" t="str">
            <v>SAM3238</v>
          </cell>
          <cell r="C5723" t="str">
            <v>SAM3238</v>
          </cell>
          <cell r="D5723" t="str">
            <v>Самарканд</v>
          </cell>
          <cell r="E5723" t="str">
            <v>Arpa</v>
          </cell>
          <cell r="F5723" t="str">
            <v>ST-0169-22-BSS-Б-30/1-КМ</v>
          </cell>
          <cell r="G5723" t="str">
            <v>ST-2735-23-BSS-РР-КМ</v>
          </cell>
          <cell r="H5723" t="str">
            <v>Новое</v>
          </cell>
          <cell r="I5723" t="str">
            <v>Самаркандская область, Джамбайский район, м-ля Ногахон, пос. Козигузар</v>
          </cell>
          <cell r="J5723" t="str">
            <v>Arpa (SAM3238)</v>
          </cell>
          <cell r="K5723">
            <v>0</v>
          </cell>
          <cell r="L5723">
            <v>1</v>
          </cell>
          <cell r="M5723" t="str">
            <v xml:space="preserve"> / 0</v>
          </cell>
          <cell r="N5723" t="str">
            <v>КЖ кн2/КЖ кн2</v>
          </cell>
        </row>
        <row r="5724">
          <cell r="A5724" t="str">
            <v>FRG-2882-24-BSS-0129</v>
          </cell>
          <cell r="B5724" t="str">
            <v>FRG0129</v>
          </cell>
          <cell r="C5724" t="str">
            <v>FRG0129</v>
          </cell>
          <cell r="D5724" t="str">
            <v>Фергана</v>
          </cell>
          <cell r="E5724" t="str">
            <v>Shodlik</v>
          </cell>
          <cell r="F5724" t="str">
            <v>ST-0162-22-BSS-Б-24/1-КМ</v>
          </cell>
          <cell r="G5724" t="str">
            <v>ST-2735-23-BSS-РР-КМ</v>
          </cell>
          <cell r="H5724" t="str">
            <v>Новое</v>
          </cell>
          <cell r="I5724" t="str">
            <v>Ферганская область, Ташлакский район, ул. Мукимий</v>
          </cell>
          <cell r="J5724" t="str">
            <v>Shodlik (FRG0129)</v>
          </cell>
          <cell r="K5724">
            <v>0</v>
          </cell>
          <cell r="L5724">
            <v>1</v>
          </cell>
          <cell r="M5724" t="str">
            <v>0 / КЖ КМ ОПЗ</v>
          </cell>
          <cell r="N5724" t="str">
            <v>КЖ кн2/КЖ кн2</v>
          </cell>
        </row>
        <row r="5725">
          <cell r="A5725" t="str">
            <v>FRG-2883-24-BSS-0157</v>
          </cell>
          <cell r="B5725" t="str">
            <v>FRG0157</v>
          </cell>
          <cell r="C5725" t="str">
            <v>FRG0157</v>
          </cell>
          <cell r="D5725" t="str">
            <v>Фергана</v>
          </cell>
          <cell r="E5725" t="str">
            <v>Tohirjon</v>
          </cell>
          <cell r="F5725" t="str">
            <v>ST-0162-22-BSS-Б-24/1-КМ</v>
          </cell>
          <cell r="G5725" t="str">
            <v>ST-2735-23-BSS-РР-КМ</v>
          </cell>
          <cell r="H5725" t="str">
            <v>Новое</v>
          </cell>
          <cell r="I5725" t="str">
            <v>Ферганская область, г.Маргилан, Кашкар МФЙ, ул. У.Носир, дом № 2Д</v>
          </cell>
          <cell r="J5725" t="str">
            <v>Tohirjon (FRG0157)</v>
          </cell>
          <cell r="K5725">
            <v>0</v>
          </cell>
          <cell r="L5725">
            <v>1</v>
          </cell>
          <cell r="M5725" t="str">
            <v>0 / КЖ КМ ОПЗ</v>
          </cell>
          <cell r="N5725" t="str">
            <v>КЖ кн2/КЖ кн2</v>
          </cell>
        </row>
        <row r="5726">
          <cell r="A5726" t="str">
            <v>FRG-2884-24-BSS-0228</v>
          </cell>
          <cell r="B5726" t="str">
            <v>FRG0228</v>
          </cell>
          <cell r="C5726" t="str">
            <v>FRG0228</v>
          </cell>
          <cell r="D5726" t="str">
            <v>Фергана</v>
          </cell>
          <cell r="E5726" t="str">
            <v>Haydarobod</v>
          </cell>
          <cell r="F5726" t="str">
            <v>ST-0169-22-BSS-Б-30/1-КМ</v>
          </cell>
          <cell r="G5726" t="str">
            <v>ST-2735-23-BSS-РР-КМ</v>
          </cell>
          <cell r="H5726" t="str">
            <v>Новое</v>
          </cell>
          <cell r="I5726" t="str">
            <v>Ферганская область, Узбекистанский р-н, Хайдаробод МФЙ, с.Хайдаробод, насосная станция №385</v>
          </cell>
          <cell r="J5726" t="str">
            <v>Haydarobod (FRG0228)</v>
          </cell>
          <cell r="K5726">
            <v>0</v>
          </cell>
          <cell r="L5726">
            <v>1</v>
          </cell>
          <cell r="M5726" t="str">
            <v>0 / КЖ КМ ОПЗ</v>
          </cell>
          <cell r="N5726" t="str">
            <v>КЖ кн2/КЖ кн2</v>
          </cell>
        </row>
        <row r="5727">
          <cell r="A5727" t="str">
            <v>TSH-0830-24-BSS-6028/6030</v>
          </cell>
          <cell r="B5727" t="str">
            <v>TSH6028</v>
          </cell>
          <cell r="C5727" t="str">
            <v>TSH6028</v>
          </cell>
          <cell r="D5727" t="str">
            <v>Ташкент</v>
          </cell>
          <cell r="E5727" t="str">
            <v>City Mall</v>
          </cell>
          <cell r="F5727" t="str">
            <v>ТС1.5М</v>
          </cell>
          <cell r="G5727" t="str">
            <v>н/т</v>
          </cell>
          <cell r="H5727" t="str">
            <v>Новое</v>
          </cell>
          <cell r="I5727" t="str">
            <v>г. Ташкент, Шайхантахурский район, Улица Батыра Закирова, 7</v>
          </cell>
          <cell r="J5727" t="str">
            <v>City Mall (TSH6028)</v>
          </cell>
          <cell r="K5727">
            <v>0</v>
          </cell>
          <cell r="L5727">
            <v>1</v>
          </cell>
          <cell r="M5727" t="str">
            <v>№U1575/2024 от 11.06.2024 / КМ ОПЗ</v>
          </cell>
          <cell r="N5727" t="str">
            <v>н/т/н/т</v>
          </cell>
        </row>
        <row r="5728">
          <cell r="A5728" t="str">
            <v>FRG-2504-24-BSS-0116</v>
          </cell>
          <cell r="B5728" t="str">
            <v>FRG0116</v>
          </cell>
          <cell r="C5728" t="str">
            <v>FRG0116</v>
          </cell>
          <cell r="D5728" t="str">
            <v>Фергана</v>
          </cell>
          <cell r="E5728" t="str">
            <v>Kiyim bozor</v>
          </cell>
          <cell r="F5728" t="str">
            <v>ST-0163-22-BSS- T-6/1-КМ</v>
          </cell>
          <cell r="G5728" t="str">
            <v>н/т</v>
          </cell>
          <cell r="H5728" t="str">
            <v>Новое</v>
          </cell>
          <cell r="I5728" t="str">
            <v>Ферганская область, г. Фергана, Ойбек МФЙ, ул. Бозорбаши, д.№11б, 2.18-корпус</v>
          </cell>
          <cell r="J5728" t="str">
            <v>Kiyim bozor (FRG0116)</v>
          </cell>
          <cell r="K5728">
            <v>0</v>
          </cell>
          <cell r="L5728">
            <v>1</v>
          </cell>
          <cell r="M5728" t="str">
            <v>0 / ТХ, ООС, ОПЗ, ЭМ, MW</v>
          </cell>
          <cell r="N5728" t="str">
            <v>кн 2/кн 2</v>
          </cell>
        </row>
        <row r="5729">
          <cell r="A5729" t="str">
            <v>TSH-2905-24-BSS-1180</v>
          </cell>
          <cell r="B5729" t="str">
            <v>TSH1180</v>
          </cell>
          <cell r="C5729" t="str">
            <v>TSH1180</v>
          </cell>
          <cell r="D5729" t="str">
            <v>Ташкент</v>
          </cell>
          <cell r="E5729" t="str">
            <v>Yunusabad-3</v>
          </cell>
          <cell r="F5729" t="str">
            <v>ТС 6М</v>
          </cell>
          <cell r="G5729" t="str">
            <v>н/т</v>
          </cell>
          <cell r="H5729" t="str">
            <v>Новое</v>
          </cell>
          <cell r="I5729" t="str">
            <v>г. Ташкент, Юнусабадский район, 3 квартал, дом 13</v>
          </cell>
          <cell r="J5729" t="str">
            <v>Yunusabad-3 (TSH1180)</v>
          </cell>
          <cell r="K5729">
            <v>0</v>
          </cell>
          <cell r="L5729">
            <v>1</v>
          </cell>
          <cell r="M5729" t="str">
            <v>№U4065/2024 от 07.11.2024 / КМ ОПЗ</v>
          </cell>
          <cell r="N5729" t="str">
            <v>Заказ №195/Заказ №195</v>
          </cell>
        </row>
        <row r="5730">
          <cell r="A5730" t="str">
            <v>DZH-2329-24-BSS-0079</v>
          </cell>
          <cell r="B5730" t="str">
            <v>DZH0079</v>
          </cell>
          <cell r="C5730" t="str">
            <v>DZH0079</v>
          </cell>
          <cell r="D5730" t="str">
            <v>Джизак</v>
          </cell>
          <cell r="E5730" t="str">
            <v>Gallaaral J/D</v>
          </cell>
          <cell r="F5730" t="str">
            <v>Б30М Coscom</v>
          </cell>
          <cell r="G5730" t="str">
            <v>Стяжка</v>
          </cell>
          <cell r="H5730" t="str">
            <v>Шаринг</v>
          </cell>
          <cell r="I5730" t="str">
            <v>Джизакская обл. Галляаралский р-н, МСГ Олимлар, ул. Х.Зиятов, д.49</v>
          </cell>
          <cell r="J5730" t="str">
            <v>Gallaaral J/D (DZH0079)</v>
          </cell>
          <cell r="K5730">
            <v>0</v>
          </cell>
          <cell r="L5730">
            <v>0</v>
          </cell>
          <cell r="M5730" t="str">
            <v>0 / 0</v>
          </cell>
          <cell r="N5730">
            <v>0</v>
          </cell>
        </row>
        <row r="5731">
          <cell r="A5731" t="str">
            <v>DZH-2713-24-BSS-0296</v>
          </cell>
          <cell r="B5731" t="str">
            <v>DZH0296</v>
          </cell>
          <cell r="C5731" t="str">
            <v>DZH0296</v>
          </cell>
          <cell r="D5731" t="str">
            <v>Джизак</v>
          </cell>
          <cell r="E5731" t="str">
            <v>Bog'ishamol Zomin</v>
          </cell>
          <cell r="F5731" t="str">
            <v>Б40М Coscom</v>
          </cell>
          <cell r="G5731" t="str">
            <v>Стяжка</v>
          </cell>
          <cell r="H5731" t="str">
            <v>Шаринг</v>
          </cell>
          <cell r="I5731" t="str">
            <v>Джизакская обл. Зааминский р-н, Г. Гулом МФЙ, д.24</v>
          </cell>
          <cell r="J5731" t="str">
            <v>Bog'ishamol Zomin (DZH0296)</v>
          </cell>
          <cell r="K5731">
            <v>0</v>
          </cell>
          <cell r="L5731">
            <v>0</v>
          </cell>
          <cell r="M5731" t="str">
            <v>0 / 0</v>
          </cell>
          <cell r="N5731">
            <v>0</v>
          </cell>
        </row>
        <row r="5732">
          <cell r="A5732" t="str">
            <v>NAV-2898-24-BSS-0193</v>
          </cell>
          <cell r="B5732" t="str">
            <v>NAV0193</v>
          </cell>
          <cell r="C5732" t="str">
            <v>NAV0193</v>
          </cell>
          <cell r="D5732" t="str">
            <v>Навои</v>
          </cell>
          <cell r="E5732" t="str">
            <v>Zarafshan 2 -1</v>
          </cell>
          <cell r="F5732" t="str">
            <v>ST-0163-22-BSS- T-6/1-КМ</v>
          </cell>
          <cell r="G5732" t="str">
            <v>н/т</v>
          </cell>
          <cell r="H5732" t="str">
            <v>Новое</v>
          </cell>
          <cell r="I5732" t="str">
            <v xml:space="preserve">Навоийская область, г. Зарафшан, микрорайон №2, дом 1 </v>
          </cell>
          <cell r="J5732" t="str">
            <v>Zarafshan 2 -1 (NAV0193)</v>
          </cell>
          <cell r="K5732">
            <v>0</v>
          </cell>
          <cell r="L5732">
            <v>1</v>
          </cell>
          <cell r="M5732" t="str">
            <v>№U4086/2024 от 15.11.2024 / КМ, ЭМ, ОПЗ</v>
          </cell>
          <cell r="N5732" t="str">
            <v>Заказ №195/Заказ №195</v>
          </cell>
        </row>
        <row r="5733">
          <cell r="A5733" t="str">
            <v>CHR-2983-24-BSS-4976</v>
          </cell>
          <cell r="B5733" t="str">
            <v>CHR4976</v>
          </cell>
          <cell r="C5733" t="str">
            <v>CHR4976</v>
          </cell>
          <cell r="D5733" t="str">
            <v>Чирчик</v>
          </cell>
          <cell r="E5733" t="str">
            <v>Shkola №3</v>
          </cell>
          <cell r="F5733" t="str">
            <v>ST-0162-22-BSS-Б-24/1-КМ</v>
          </cell>
          <cell r="G5733" t="str">
            <v>ST-2735-23-BSS-РР-КМ</v>
          </cell>
          <cell r="H5733" t="str">
            <v>Новое</v>
          </cell>
          <cell r="I5733" t="str">
            <v>Ташкентская область, г. Чирчик, СГМ Навруз, ул. Гуляев, 58</v>
          </cell>
          <cell r="J5733" t="str">
            <v>Shkola №3 (CHR4976)</v>
          </cell>
          <cell r="K5733">
            <v>0</v>
          </cell>
          <cell r="L5733">
            <v>1</v>
          </cell>
          <cell r="M5733" t="str">
            <v>0 / КЖ КМ ОПЗ</v>
          </cell>
          <cell r="N5733" t="str">
            <v>кн 2/кн 2</v>
          </cell>
        </row>
        <row r="5734">
          <cell r="A5734" t="str">
            <v>TSH-2684-24-BSS-1030</v>
          </cell>
          <cell r="B5734" t="str">
            <v>TSH1030</v>
          </cell>
          <cell r="C5734" t="str">
            <v>TSH1030</v>
          </cell>
          <cell r="D5734" t="str">
            <v>Ташкент</v>
          </cell>
          <cell r="E5734" t="str">
            <v>Uchxoz MCHS</v>
          </cell>
          <cell r="F5734" t="str">
            <v>ST-0169-22-BSS-Б-30/1-КМ</v>
          </cell>
          <cell r="G5734" t="str">
            <v>ST-2735-23-BSS-РР-КМ</v>
          </cell>
          <cell r="H5734" t="str">
            <v>Новое</v>
          </cell>
          <cell r="I5734" t="str">
            <v>г. Ташкент, Мирзо Улугбекский район, Алишеробод МФЙ, ул. Анайбулок, ЗА</v>
          </cell>
          <cell r="J5734" t="str">
            <v>Uchxoz MCHS (TSH1030)</v>
          </cell>
          <cell r="K5734">
            <v>0</v>
          </cell>
          <cell r="L5734">
            <v>1</v>
          </cell>
          <cell r="M5734" t="str">
            <v>заказ на СМР не открыт / КЖ КМ ОПЗ</v>
          </cell>
          <cell r="N5734" t="str">
            <v>кн 2/кн 2</v>
          </cell>
        </row>
        <row r="5735">
          <cell r="A5735" t="str">
            <v>NAM-2704-24-BSS-0137</v>
          </cell>
          <cell r="B5735" t="str">
            <v>NAM0137</v>
          </cell>
          <cell r="C5735" t="str">
            <v>NAM0137</v>
          </cell>
          <cell r="D5735" t="str">
            <v>Наманган</v>
          </cell>
          <cell r="E5735" t="str">
            <v>Turakurgan</v>
          </cell>
          <cell r="F5735">
            <v>0</v>
          </cell>
          <cell r="G5735">
            <v>0</v>
          </cell>
          <cell r="H5735">
            <v>0</v>
          </cell>
          <cell r="I5735" t="str">
            <v>Наманганская область, Туракурганский район, ул. Касансайская</v>
          </cell>
          <cell r="J5735" t="str">
            <v>Turakurgan (NAM0137)</v>
          </cell>
          <cell r="K5735">
            <v>0</v>
          </cell>
          <cell r="L5735">
            <v>0</v>
          </cell>
          <cell r="M5735" t="str">
            <v>0 / 0</v>
          </cell>
          <cell r="N5735">
            <v>0</v>
          </cell>
        </row>
        <row r="5736">
          <cell r="A5736" t="str">
            <v>NAM-2705-24-BSS-0138</v>
          </cell>
          <cell r="B5736" t="str">
            <v>NAM0138</v>
          </cell>
          <cell r="C5736" t="str">
            <v>NAM0138</v>
          </cell>
          <cell r="D5736" t="str">
            <v>Наманган</v>
          </cell>
          <cell r="E5736" t="str">
            <v>Promzona</v>
          </cell>
          <cell r="F5736">
            <v>0</v>
          </cell>
          <cell r="G5736">
            <v>0</v>
          </cell>
          <cell r="H5736">
            <v>0</v>
          </cell>
          <cell r="I5736" t="str">
            <v>Наманганская область, г. Наманган, Янги-Наманганский район, Абу Райхон Беруний МФЙ, ул. Касансай, дом 19</v>
          </cell>
          <cell r="J5736" t="str">
            <v>Promzona (NAM0138)</v>
          </cell>
          <cell r="K5736">
            <v>0</v>
          </cell>
          <cell r="L5736">
            <v>0</v>
          </cell>
          <cell r="M5736" t="str">
            <v>0 / 0</v>
          </cell>
          <cell r="N5736">
            <v>0</v>
          </cell>
        </row>
        <row r="5737">
          <cell r="A5737" t="str">
            <v>FRG-2885-24-BSS-5459</v>
          </cell>
          <cell r="B5737" t="str">
            <v>FRG5459</v>
          </cell>
          <cell r="C5737" t="str">
            <v>FRG5459</v>
          </cell>
          <cell r="D5737" t="str">
            <v>Фергана</v>
          </cell>
          <cell r="E5737" t="str">
            <v>Ultarma</v>
          </cell>
          <cell r="F5737" t="str">
            <v>М20.9М сущ</v>
          </cell>
          <cell r="G5737" t="str">
            <v>Аппаратная</v>
          </cell>
          <cell r="H5737" t="str">
            <v>Реконструкция</v>
          </cell>
          <cell r="I5737" t="str">
            <v>Ферганская обл., Багдадский р-н, с. Ултарма, Ултарма МФЙ</v>
          </cell>
          <cell r="J5737" t="str">
            <v>Ultarma (FRG5459)</v>
          </cell>
          <cell r="K5737">
            <v>0</v>
          </cell>
          <cell r="L5737">
            <v>1</v>
          </cell>
          <cell r="M5737" t="str">
            <v>0 / 0</v>
          </cell>
          <cell r="N5737">
            <v>0</v>
          </cell>
        </row>
        <row r="5738">
          <cell r="A5738" t="str">
            <v>SAM-3031-24-BSS-2147</v>
          </cell>
          <cell r="B5738" t="str">
            <v>SAM2147</v>
          </cell>
          <cell r="C5738" t="str">
            <v>SAM2147</v>
          </cell>
          <cell r="D5738" t="str">
            <v>Самарканд</v>
          </cell>
          <cell r="E5738" t="str">
            <v>Aktash</v>
          </cell>
          <cell r="F5738" t="str">
            <v>ST-0169-22-BSS-Б-30/1-КМ</v>
          </cell>
          <cell r="G5738" t="str">
            <v>ST-2735-23-BSS-РР-КМ</v>
          </cell>
          <cell r="H5738" t="str">
            <v>Новое</v>
          </cell>
          <cell r="I5738" t="str">
            <v>Самаркандская область, Нарпайский район, г.Акташ, ул. Алишер Навои, дом 69</v>
          </cell>
          <cell r="J5738" t="str">
            <v>Aktash (SAM2147)</v>
          </cell>
          <cell r="K5738">
            <v>0</v>
          </cell>
          <cell r="L5738">
            <v>1</v>
          </cell>
          <cell r="M5738" t="str">
            <v>№U4087/2024 от 15.11.2024 / КЖ КМ ОПЗ</v>
          </cell>
          <cell r="N5738" t="str">
            <v>КЖ кн2/КЖ кн2</v>
          </cell>
        </row>
        <row r="5739">
          <cell r="A5739" t="str">
            <v>TSH-3039-24-BSS-1139</v>
          </cell>
          <cell r="B5739" t="str">
            <v>TSH1139</v>
          </cell>
          <cell r="C5739" t="str">
            <v>TSH1139</v>
          </cell>
          <cell r="D5739" t="str">
            <v>Ташкент</v>
          </cell>
          <cell r="E5739" t="str">
            <v>Star Med</v>
          </cell>
          <cell r="F5739" t="str">
            <v>TC5.5М&amp;ТС3.5М</v>
          </cell>
          <cell r="G5739" t="str">
            <v>н/т</v>
          </cell>
          <cell r="H5739" t="str">
            <v>Новое</v>
          </cell>
          <cell r="I5739" t="str">
            <v>г.Ташкент, Чиланзарский район, квартал 6, д. 6_1</v>
          </cell>
          <cell r="J5739" t="str">
            <v>Star Med (TSH1139)</v>
          </cell>
          <cell r="K5739">
            <v>0</v>
          </cell>
          <cell r="L5739">
            <v>1</v>
          </cell>
          <cell r="M5739" t="str">
            <v>0 / КМ ОПЗ</v>
          </cell>
          <cell r="N5739" t="str">
            <v>кн 2/кн 2</v>
          </cell>
        </row>
        <row r="5740">
          <cell r="A5740" t="str">
            <v>NAV-3045-24-BSS-0255</v>
          </cell>
          <cell r="B5740" t="str">
            <v>NAV0255</v>
          </cell>
          <cell r="C5740" t="str">
            <v>NAV0255</v>
          </cell>
          <cell r="D5740" t="str">
            <v>Навои</v>
          </cell>
          <cell r="E5740" t="str">
            <v>I. Karimov 74</v>
          </cell>
          <cell r="F5740" t="str">
            <v>ST-0163-22-BSS- T-6/1-КМ</v>
          </cell>
          <cell r="G5740" t="str">
            <v>н/т</v>
          </cell>
          <cell r="H5740" t="str">
            <v>Новое</v>
          </cell>
          <cell r="I5740" t="str">
            <v>Навоийская область, г. Навои, ул. И. Каримова, дом 74</v>
          </cell>
          <cell r="J5740" t="str">
            <v>I. Karimov 74 (NAV0255)</v>
          </cell>
          <cell r="K5740">
            <v>0</v>
          </cell>
          <cell r="L5740">
            <v>1</v>
          </cell>
          <cell r="M5740" t="str">
            <v>0 / КМ ОПЗ</v>
          </cell>
          <cell r="N5740" t="str">
            <v>кн 2/кн 2</v>
          </cell>
        </row>
        <row r="5741">
          <cell r="A5741" t="str">
            <v>YAN-3048-24-BSS-0145</v>
          </cell>
          <cell r="B5741" t="str">
            <v>YAN0145</v>
          </cell>
          <cell r="C5741" t="str">
            <v>YAN0145</v>
          </cell>
          <cell r="D5741" t="str">
            <v>Янгиюль</v>
          </cell>
          <cell r="E5741" t="str">
            <v>Fayzabod-2</v>
          </cell>
          <cell r="F5741" t="str">
            <v>ST-0162-22-BSS-Б-24/1-КМ</v>
          </cell>
          <cell r="G5741" t="str">
            <v>ST-2735-23-BSS-РР-КМ</v>
          </cell>
          <cell r="H5741" t="str">
            <v>Новое</v>
          </cell>
          <cell r="I5741" t="str">
            <v>Ташкентская область, Янгиюльский район, Дехконобод МФЙ, улица Охунбобоева, дом 45</v>
          </cell>
          <cell r="J5741" t="str">
            <v>Fayzabod-2 (YAN0145)</v>
          </cell>
          <cell r="K5741">
            <v>0</v>
          </cell>
          <cell r="L5741">
            <v>1</v>
          </cell>
          <cell r="M5741" t="str">
            <v>0 / КЖ КМ ОПЗ</v>
          </cell>
          <cell r="N5741" t="str">
            <v>КЖ кн2/КЖ кн2</v>
          </cell>
        </row>
        <row r="5742">
          <cell r="A5742" t="str">
            <v>YAN-2858-24-BSS-5803</v>
          </cell>
          <cell r="B5742" t="str">
            <v>YAN5803</v>
          </cell>
          <cell r="C5742" t="str">
            <v>YAN5803</v>
          </cell>
          <cell r="D5742" t="str">
            <v>Янгиюль</v>
          </cell>
          <cell r="E5742" t="str">
            <v>Akkurgan Uzel</v>
          </cell>
          <cell r="F5742" t="str">
            <v>5254-1-КМ</v>
          </cell>
          <cell r="G5742" t="str">
            <v>Контейнер</v>
          </cell>
          <cell r="H5742" t="str">
            <v>Новое</v>
          </cell>
          <cell r="I5742" t="str">
            <v>Ташкентская область, Аккурганский район, Мустакиллик МФЙ</v>
          </cell>
          <cell r="J5742" t="str">
            <v>Akkurgan Uzel (YAN5803)</v>
          </cell>
          <cell r="K5742">
            <v>0</v>
          </cell>
          <cell r="L5742">
            <v>1</v>
          </cell>
          <cell r="M5742" t="str">
            <v>0 / КЖ КМ ОПЗ</v>
          </cell>
          <cell r="N5742" t="str">
            <v>КЖ кн2/КЖ кн2</v>
          </cell>
        </row>
        <row r="5743">
          <cell r="A5743" t="str">
            <v>BHR-2854-24-BSS-0187</v>
          </cell>
          <cell r="B5743" t="str">
            <v>BHR0187</v>
          </cell>
          <cell r="C5743" t="str">
            <v>BHR0187</v>
          </cell>
          <cell r="D5743" t="str">
            <v>Бухара</v>
          </cell>
          <cell r="E5743" t="str">
            <v>Salohiyat Baraka</v>
          </cell>
          <cell r="F5743" t="str">
            <v>ST-0162-22-BSS-Б-24/1-КМ</v>
          </cell>
          <cell r="G5743" t="str">
            <v>ST-2735-23-BSS-РР-КМ</v>
          </cell>
          <cell r="H5743" t="str">
            <v>Новое</v>
          </cell>
          <cell r="I5743" t="str">
            <v>Бухарская область, г. Бухара, МФЙ Хужа Гунжорий, ул. Таги Чорбог, д.49</v>
          </cell>
          <cell r="J5743" t="str">
            <v>Salohiyat Baraka (BHR0187)</v>
          </cell>
          <cell r="K5743">
            <v>0</v>
          </cell>
          <cell r="L5743">
            <v>1</v>
          </cell>
          <cell r="M5743" t="str">
            <v>0 / КЖ КМ ОПЗ</v>
          </cell>
          <cell r="N5743" t="str">
            <v>КЖ кн2/КЖ кн2</v>
          </cell>
        </row>
        <row r="5744">
          <cell r="A5744" t="str">
            <v>BHR-2832-24-BSS-0199</v>
          </cell>
          <cell r="B5744" t="str">
            <v>BHR0199</v>
          </cell>
          <cell r="C5744" t="str">
            <v>BHR0199</v>
          </cell>
          <cell r="D5744" t="str">
            <v>Бухара</v>
          </cell>
          <cell r="E5744" t="str">
            <v>Karvon bozor-2</v>
          </cell>
          <cell r="F5744" t="str">
            <v>1500-Б31-1-01-КМ</v>
          </cell>
          <cell r="G5744" t="str">
            <v>Контейнер</v>
          </cell>
          <cell r="H5744" t="str">
            <v>Новое</v>
          </cell>
          <cell r="I5744" t="str">
            <v xml:space="preserve">г. Бухара, МФЙ Шейхон </v>
          </cell>
          <cell r="J5744" t="str">
            <v>Karvon bozor-2 (BHR0199)</v>
          </cell>
          <cell r="K5744">
            <v>0</v>
          </cell>
          <cell r="L5744">
            <v>1</v>
          </cell>
          <cell r="M5744" t="str">
            <v>заказ на СМР не открыт / КЖ КМ ОПЗ</v>
          </cell>
          <cell r="N5744" t="str">
            <v>КЖ кн2/КЖ кн2</v>
          </cell>
        </row>
        <row r="5745">
          <cell r="A5745" t="str">
            <v>BHR-2831-24-BSS-0248</v>
          </cell>
          <cell r="B5745" t="str">
            <v>BHR0248</v>
          </cell>
          <cell r="C5745" t="str">
            <v>BHR0248</v>
          </cell>
          <cell r="D5745" t="str">
            <v>Бухара</v>
          </cell>
          <cell r="E5745" t="str">
            <v>Gazoviy kolledj</v>
          </cell>
          <cell r="F5745" t="str">
            <v>ST-0169-22-BSS-Б-30/1-КМ</v>
          </cell>
          <cell r="G5745" t="str">
            <v>ST-2735-23-BSS-РР-КМ</v>
          </cell>
          <cell r="H5745" t="str">
            <v>Новое</v>
          </cell>
          <cell r="I5745" t="str">
            <v>Бухарская обл. г. Бухара, ул. Намозгох, д.103</v>
          </cell>
          <cell r="J5745" t="str">
            <v>Gazoviy kolledj (BHR0248)</v>
          </cell>
          <cell r="K5745">
            <v>0</v>
          </cell>
          <cell r="L5745">
            <v>1</v>
          </cell>
          <cell r="M5745" t="str">
            <v>заказ на СМР не открыт / КЖ КМ ОПЗ</v>
          </cell>
          <cell r="N5745" t="str">
            <v>КЖ кн2/КЖ кн2</v>
          </cell>
        </row>
        <row r="5746">
          <cell r="A5746" t="str">
            <v>TSH-3096-24-BSS-1376</v>
          </cell>
          <cell r="B5746" t="str">
            <v>TSH1376</v>
          </cell>
          <cell r="C5746" t="str">
            <v>TSH1376</v>
          </cell>
          <cell r="D5746" t="str">
            <v>Ташкент</v>
          </cell>
          <cell r="E5746" t="str">
            <v>Yangi Darhan</v>
          </cell>
          <cell r="F5746" t="str">
            <v>ТС5.0М</v>
          </cell>
          <cell r="G5746" t="str">
            <v>РПО-1</v>
          </cell>
          <cell r="H5746" t="str">
            <v>Новое</v>
          </cell>
          <cell r="I5746" t="str">
            <v>г. Ташкент, Янгихаётский р-н, Янги Дархон, ул. Навруз, д. 47</v>
          </cell>
          <cell r="J5746" t="str">
            <v>Yangi Darhan (TSH1376)</v>
          </cell>
          <cell r="K5746">
            <v>0</v>
          </cell>
          <cell r="L5746">
            <v>1</v>
          </cell>
          <cell r="M5746" t="str">
            <v>0 / КМ ОПЗ</v>
          </cell>
          <cell r="N5746" t="str">
            <v>кн 2/кн 2</v>
          </cell>
        </row>
        <row r="5747">
          <cell r="A5747" t="str">
            <v>YAN-3093-24-BSS-0177</v>
          </cell>
          <cell r="B5747" t="str">
            <v>YAN0177</v>
          </cell>
          <cell r="C5747" t="str">
            <v>YAN0177</v>
          </cell>
          <cell r="D5747" t="str">
            <v>Янгиюль</v>
          </cell>
          <cell r="E5747" t="str">
            <v>Chinoz-5</v>
          </cell>
          <cell r="F5747" t="str">
            <v>ST-0162-22-BSS-Б-24/1-КМ</v>
          </cell>
          <cell r="G5747" t="str">
            <v>ST-2735-23-BSS-РР-КМ</v>
          </cell>
          <cell r="H5747" t="str">
            <v>Новое</v>
          </cell>
          <cell r="I5747" t="str">
            <v>Ташкентская облатсь, Чиназский район, Бешкапа МФЙ, улица Достлик, дом39</v>
          </cell>
          <cell r="J5747" t="str">
            <v>Chinoz-5 (YAN0177)</v>
          </cell>
          <cell r="K5747">
            <v>0</v>
          </cell>
          <cell r="L5747">
            <v>1</v>
          </cell>
          <cell r="M5747" t="str">
            <v>0 / КЖ КМ ОПЗ</v>
          </cell>
          <cell r="N5747" t="str">
            <v>КЖ кн2/КЖ кн2</v>
          </cell>
        </row>
        <row r="5748">
          <cell r="A5748" t="str">
            <v>TSH-3046-24-BSS-1267</v>
          </cell>
          <cell r="B5748" t="str">
            <v>TSH1267</v>
          </cell>
          <cell r="C5748" t="str">
            <v>TSH1267</v>
          </cell>
          <cell r="D5748" t="str">
            <v>Ташкент</v>
          </cell>
          <cell r="E5748" t="str">
            <v>Akbarak</v>
          </cell>
          <cell r="F5748" t="str">
            <v>ST-0162-22-BSS-Б-24/1-КМ</v>
          </cell>
          <cell r="G5748" t="str">
            <v>ST-2735-23-BSS-РР-КМ</v>
          </cell>
          <cell r="H5748" t="str">
            <v>Новое</v>
          </cell>
          <cell r="I5748" t="str">
            <v>Ташкентская область, Юкори Чирчикский район, Истиклол м.ф.й., Дилором маскани</v>
          </cell>
          <cell r="J5748" t="str">
            <v>Akbarak (TSH1267)</v>
          </cell>
          <cell r="K5748">
            <v>0</v>
          </cell>
          <cell r="L5748">
            <v>1</v>
          </cell>
          <cell r="M5748" t="str">
            <v>0 / КЖ КМ ОПЗ</v>
          </cell>
          <cell r="N5748" t="str">
            <v>кн 2/кн 2</v>
          </cell>
        </row>
        <row r="5749">
          <cell r="A5749" t="str">
            <v>KSH-2348-24-BSS-0365</v>
          </cell>
          <cell r="B5749" t="str">
            <v>KSH0365</v>
          </cell>
          <cell r="C5749" t="str">
            <v>KSH0365</v>
          </cell>
          <cell r="D5749" t="str">
            <v>Карши</v>
          </cell>
          <cell r="E5749" t="str">
            <v>Karashina</v>
          </cell>
          <cell r="F5749" t="str">
            <v>ST-0169-22-BSS-Б-30/1-КМ</v>
          </cell>
          <cell r="G5749" t="str">
            <v>ST-2735-23-BSS-РР-КМ</v>
          </cell>
          <cell r="H5749" t="str">
            <v>Новое</v>
          </cell>
          <cell r="I5749" t="str">
            <v>Кашкадарьинская область, Дехканабадский район, СГМ Ойдин йўл, село Ойдин йўл, дом-1</v>
          </cell>
          <cell r="J5749" t="str">
            <v>Karashina (KSH0365)</v>
          </cell>
          <cell r="K5749">
            <v>0</v>
          </cell>
          <cell r="L5749">
            <v>1</v>
          </cell>
          <cell r="M5749" t="str">
            <v>0 / КЖ КМ ОПЗ</v>
          </cell>
          <cell r="N5749" t="str">
            <v>КЖ кн2/КЖ кн2</v>
          </cell>
        </row>
        <row r="5750">
          <cell r="A5750" t="str">
            <v>NAM-3082-24-BSS-6311</v>
          </cell>
          <cell r="B5750" t="str">
            <v>NAM6311</v>
          </cell>
          <cell r="C5750" t="str">
            <v>NAM6311</v>
          </cell>
          <cell r="D5750" t="str">
            <v>Наманган</v>
          </cell>
          <cell r="E5750" t="str">
            <v>Furqat MFY TS</v>
          </cell>
          <cell r="F5750" t="str">
            <v>1500-Б31-1-01-КМ</v>
          </cell>
          <cell r="G5750" t="str">
            <v>Контейнер</v>
          </cell>
          <cell r="H5750" t="str">
            <v>Новое</v>
          </cell>
          <cell r="I5750" t="str">
            <v>Наманганская область, г.Наманган,Фуркат МФЙ</v>
          </cell>
          <cell r="J5750" t="str">
            <v>Furqat MFY TS (NAM6311)</v>
          </cell>
          <cell r="K5750">
            <v>0</v>
          </cell>
          <cell r="L5750">
            <v>2</v>
          </cell>
          <cell r="M5750" t="str">
            <v>0 / КЖ КМ ОПЗ</v>
          </cell>
          <cell r="N5750" t="str">
            <v>КЖ кн2/КЖ кн2</v>
          </cell>
        </row>
        <row r="5751">
          <cell r="A5751" t="str">
            <v>TSH-3107-24-BSS-1104</v>
          </cell>
          <cell r="B5751" t="str">
            <v>TSH1104</v>
          </cell>
          <cell r="C5751" t="str">
            <v>TSH1104</v>
          </cell>
          <cell r="D5751" t="str">
            <v>Ташкент</v>
          </cell>
          <cell r="E5751" t="str">
            <v>Xasanbay Chayhana</v>
          </cell>
          <cell r="F5751" t="str">
            <v>ST-0169-22-BSS-Б-30/1-КМ</v>
          </cell>
          <cell r="G5751" t="str">
            <v>ST-2735-23-BSS-РР-КМ</v>
          </cell>
          <cell r="H5751" t="str">
            <v>Новое</v>
          </cell>
          <cell r="I5751" t="str">
            <v>Ташкентская область, Ташкентский район, МФЙ Хасанбой, ул. Хасанбой</v>
          </cell>
          <cell r="J5751" t="str">
            <v>Xasanbay Chayhana (TSH1104)</v>
          </cell>
          <cell r="K5751">
            <v>0</v>
          </cell>
          <cell r="L5751">
            <v>1</v>
          </cell>
          <cell r="M5751" t="str">
            <v>0 / КЖ КМ ОПЗ</v>
          </cell>
          <cell r="N5751" t="str">
            <v>КЖ кн2/КЖ кн2</v>
          </cell>
        </row>
        <row r="5752">
          <cell r="A5752" t="str">
            <v>TSH-3108-24-BSS-1324</v>
          </cell>
          <cell r="B5752" t="str">
            <v>TSH1324</v>
          </cell>
          <cell r="C5752" t="str">
            <v>TSH1324</v>
          </cell>
          <cell r="D5752" t="str">
            <v>Ташкент</v>
          </cell>
          <cell r="E5752" t="str">
            <v>Keles promzona</v>
          </cell>
          <cell r="F5752" t="str">
            <v>ST-0170-22-BSS-Б-30/2-КМ</v>
          </cell>
          <cell r="G5752" t="str">
            <v>ST-2735-23-BSS-РР-КМ</v>
          </cell>
          <cell r="H5752" t="str">
            <v>Новое</v>
          </cell>
          <cell r="I5752" t="str">
            <v>Ташкентская область, Ташкентский р-н, МФЙ Ифтихор, ул. Бинокор, дом 170</v>
          </cell>
          <cell r="J5752" t="str">
            <v>Keles promzona (TSH1324)</v>
          </cell>
          <cell r="K5752">
            <v>0</v>
          </cell>
          <cell r="L5752">
            <v>2</v>
          </cell>
          <cell r="M5752" t="str">
            <v>0 / КЖ КМ ОПЗ</v>
          </cell>
          <cell r="N5752" t="str">
            <v>кн 2/кн 2</v>
          </cell>
        </row>
        <row r="5753">
          <cell r="A5753" t="str">
            <v>NAM-3083-24-BSS-6312</v>
          </cell>
          <cell r="B5753" t="str">
            <v>NAM6312</v>
          </cell>
          <cell r="C5753" t="str">
            <v>NAM6312</v>
          </cell>
          <cell r="D5753" t="str">
            <v>Наманган</v>
          </cell>
          <cell r="E5753" t="str">
            <v>Kelajak Tong</v>
          </cell>
          <cell r="F5753" t="str">
            <v>1500-Б31-1-01-КМ</v>
          </cell>
          <cell r="G5753" t="str">
            <v>Контейнер</v>
          </cell>
          <cell r="H5753" t="str">
            <v>Новое</v>
          </cell>
          <cell r="I5753" t="str">
            <v>Наманганская область, г. Наманган, Келажак тонги МФЙ</v>
          </cell>
          <cell r="J5753" t="str">
            <v>Kelajak Tong (NAM6312)</v>
          </cell>
          <cell r="K5753">
            <v>0</v>
          </cell>
          <cell r="L5753">
            <v>1</v>
          </cell>
          <cell r="M5753" t="str">
            <v>0 / КЖ КМ ОПЗ</v>
          </cell>
          <cell r="N5753" t="str">
            <v>КЖ кн2/КЖ кн2</v>
          </cell>
        </row>
        <row r="5754">
          <cell r="A5754" t="str">
            <v>NAM-3084-24-BSS-6313</v>
          </cell>
          <cell r="B5754" t="str">
            <v>NAM6313</v>
          </cell>
          <cell r="C5754" t="str">
            <v>NAM6313</v>
          </cell>
          <cell r="D5754" t="str">
            <v>Наманган</v>
          </cell>
          <cell r="E5754" t="str">
            <v>Yoshlik MFY TS</v>
          </cell>
          <cell r="F5754" t="str">
            <v>5254-1-КМ</v>
          </cell>
          <cell r="G5754" t="str">
            <v>Контейнер</v>
          </cell>
          <cell r="H5754" t="str">
            <v>Новое</v>
          </cell>
          <cell r="I5754" t="str">
            <v>Наманганская область, г. Наманган, Ёшлик МФЙ</v>
          </cell>
          <cell r="J5754" t="str">
            <v>Yoshlik MFY TS (NAM6313)</v>
          </cell>
          <cell r="K5754">
            <v>0</v>
          </cell>
          <cell r="L5754">
            <v>1</v>
          </cell>
          <cell r="M5754" t="str">
            <v>0 / КЖ КМ ОПЗ</v>
          </cell>
          <cell r="N5754" t="str">
            <v>КЖ кн2/КЖ кн2</v>
          </cell>
        </row>
        <row r="5755">
          <cell r="A5755" t="str">
            <v>TSH-3227-24-BSS-1380</v>
          </cell>
          <cell r="B5755" t="str">
            <v>TSH1380</v>
          </cell>
          <cell r="C5755" t="str">
            <v>TSH1380</v>
          </cell>
          <cell r="D5755" t="str">
            <v>Ташкент</v>
          </cell>
          <cell r="E5755" t="str">
            <v>Kokcha Kartonniy</v>
          </cell>
          <cell r="F5755" t="str">
            <v>ТС 9М</v>
          </cell>
          <cell r="G5755" t="str">
            <v>РПО-2</v>
          </cell>
          <cell r="H5755" t="str">
            <v>Новое</v>
          </cell>
          <cell r="I5755" t="str">
            <v>г. Ташкент, Шайхантахурский район, ул. Тошкуча, д.128</v>
          </cell>
          <cell r="J5755" t="str">
            <v>Kokcha Kartonniy (TSH1380)</v>
          </cell>
          <cell r="K5755">
            <v>0</v>
          </cell>
          <cell r="L5755">
            <v>1</v>
          </cell>
          <cell r="M5755" t="str">
            <v xml:space="preserve"> / 0</v>
          </cell>
          <cell r="N5755" t="str">
            <v>кн 2/кн 2</v>
          </cell>
        </row>
        <row r="5756">
          <cell r="A5756" t="str">
            <v>TSH-3097-24-BSS-1067</v>
          </cell>
          <cell r="B5756" t="str">
            <v>TSH1067</v>
          </cell>
          <cell r="C5756" t="str">
            <v>TSH1067</v>
          </cell>
          <cell r="D5756" t="str">
            <v>Ташкент</v>
          </cell>
          <cell r="E5756" t="str">
            <v>Risoviy bazar</v>
          </cell>
          <cell r="F5756" t="str">
            <v>М16.3М</v>
          </cell>
          <cell r="G5756" t="str">
            <v>ФПО-1</v>
          </cell>
          <cell r="H5756" t="str">
            <v>Новое</v>
          </cell>
          <cell r="I5756" t="str">
            <v>г. Ташкент, Мирабадский район, ул. Фаргона йули</v>
          </cell>
          <cell r="J5756" t="str">
            <v>Risoviy bazar (TSH1067)</v>
          </cell>
          <cell r="K5756">
            <v>0</v>
          </cell>
          <cell r="L5756">
            <v>1</v>
          </cell>
          <cell r="M5756" t="str">
            <v xml:space="preserve"> / 0</v>
          </cell>
          <cell r="N5756" t="str">
            <v>кн 2/кн 2</v>
          </cell>
        </row>
        <row r="5757">
          <cell r="A5757" t="str">
            <v>TSH-24-ДА-4087</v>
          </cell>
          <cell r="B5757" t="str">
            <v>TSH4087</v>
          </cell>
          <cell r="C5757" t="str">
            <v>TSH4087</v>
          </cell>
          <cell r="D5757" t="str">
            <v>Ташкент</v>
          </cell>
          <cell r="E5757">
            <v>0</v>
          </cell>
          <cell r="F5757">
            <v>0</v>
          </cell>
          <cell r="G5757">
            <v>0</v>
          </cell>
          <cell r="H5757" t="str">
            <v>Замена оттяжек</v>
          </cell>
          <cell r="I5757">
            <v>0</v>
          </cell>
          <cell r="J5757" t="str">
            <v xml:space="preserve"> (TSH4087)</v>
          </cell>
          <cell r="K5757">
            <v>0</v>
          </cell>
          <cell r="L5757">
            <v>0</v>
          </cell>
          <cell r="M5757" t="str">
            <v xml:space="preserve"> / н/т</v>
          </cell>
          <cell r="N5757" t="str">
            <v>кн 2/кн 2</v>
          </cell>
        </row>
        <row r="5758">
          <cell r="A5758" t="str">
            <v>TSH-24-ДА-4218</v>
          </cell>
          <cell r="B5758" t="str">
            <v>TSH4218</v>
          </cell>
          <cell r="C5758" t="str">
            <v>TSH4218</v>
          </cell>
          <cell r="D5758" t="str">
            <v>Ташкент</v>
          </cell>
          <cell r="E5758">
            <v>0</v>
          </cell>
          <cell r="F5758">
            <v>0</v>
          </cell>
          <cell r="G5758">
            <v>0</v>
          </cell>
          <cell r="H5758" t="str">
            <v>Замена оттяжек</v>
          </cell>
          <cell r="I5758">
            <v>0</v>
          </cell>
          <cell r="J5758" t="str">
            <v xml:space="preserve"> (TSH4218)</v>
          </cell>
          <cell r="K5758">
            <v>0</v>
          </cell>
          <cell r="L5758">
            <v>0</v>
          </cell>
          <cell r="M5758" t="str">
            <v xml:space="preserve"> / н/т</v>
          </cell>
          <cell r="N5758" t="str">
            <v>кн 2/кн 2</v>
          </cell>
        </row>
        <row r="5759">
          <cell r="A5759" t="str">
            <v>TSH-24-ДА-4275</v>
          </cell>
          <cell r="B5759" t="str">
            <v>TSH4275</v>
          </cell>
          <cell r="C5759" t="str">
            <v>TSH4275</v>
          </cell>
          <cell r="D5759" t="str">
            <v>Ташкент</v>
          </cell>
          <cell r="E5759">
            <v>0</v>
          </cell>
          <cell r="F5759">
            <v>0</v>
          </cell>
          <cell r="G5759">
            <v>0</v>
          </cell>
          <cell r="H5759" t="str">
            <v>Замена оттяжек</v>
          </cell>
          <cell r="I5759">
            <v>0</v>
          </cell>
          <cell r="J5759" t="str">
            <v xml:space="preserve"> (TSH4275)</v>
          </cell>
          <cell r="K5759">
            <v>0</v>
          </cell>
          <cell r="L5759">
            <v>0</v>
          </cell>
          <cell r="M5759" t="str">
            <v xml:space="preserve"> / н/т</v>
          </cell>
          <cell r="N5759" t="str">
            <v>кн 2/кн 2</v>
          </cell>
        </row>
        <row r="5760">
          <cell r="A5760" t="str">
            <v>TSH-24-ДА-4318</v>
          </cell>
          <cell r="B5760" t="str">
            <v>TSH4318</v>
          </cell>
          <cell r="C5760" t="str">
            <v>TSH4318</v>
          </cell>
          <cell r="D5760" t="str">
            <v>Ташкент</v>
          </cell>
          <cell r="E5760">
            <v>0</v>
          </cell>
          <cell r="F5760">
            <v>0</v>
          </cell>
          <cell r="G5760">
            <v>0</v>
          </cell>
          <cell r="H5760" t="str">
            <v>Замена оттяжек</v>
          </cell>
          <cell r="I5760">
            <v>0</v>
          </cell>
          <cell r="J5760" t="str">
            <v xml:space="preserve"> (TSH4318)</v>
          </cell>
          <cell r="K5760">
            <v>0</v>
          </cell>
          <cell r="L5760">
            <v>0</v>
          </cell>
          <cell r="M5760" t="str">
            <v xml:space="preserve"> / н/т</v>
          </cell>
          <cell r="N5760" t="str">
            <v>кн 2/кн 2</v>
          </cell>
        </row>
        <row r="5761">
          <cell r="A5761" t="str">
            <v>TSH-24-ДА-4252</v>
          </cell>
          <cell r="B5761" t="str">
            <v>TSH4252</v>
          </cell>
          <cell r="C5761" t="str">
            <v>TSH4252</v>
          </cell>
          <cell r="D5761" t="str">
            <v>Ташкент</v>
          </cell>
          <cell r="E5761">
            <v>0</v>
          </cell>
          <cell r="F5761">
            <v>0</v>
          </cell>
          <cell r="G5761">
            <v>0</v>
          </cell>
          <cell r="H5761" t="str">
            <v>Замена оттяжек</v>
          </cell>
          <cell r="I5761">
            <v>0</v>
          </cell>
          <cell r="J5761" t="str">
            <v xml:space="preserve"> (TSH4252)</v>
          </cell>
          <cell r="K5761">
            <v>0</v>
          </cell>
          <cell r="L5761">
            <v>0</v>
          </cell>
          <cell r="M5761" t="str">
            <v xml:space="preserve"> / н/т</v>
          </cell>
          <cell r="N5761" t="str">
            <v>кн 2/кн 2</v>
          </cell>
        </row>
        <row r="5762">
          <cell r="A5762" t="str">
            <v>SRH-24-ДА-2257</v>
          </cell>
          <cell r="B5762" t="str">
            <v>SRH2257</v>
          </cell>
          <cell r="C5762" t="str">
            <v>SRH2257</v>
          </cell>
          <cell r="D5762" t="str">
            <v>Термез</v>
          </cell>
          <cell r="E5762" t="str">
            <v>Navruz</v>
          </cell>
          <cell r="F5762">
            <v>0</v>
          </cell>
          <cell r="G5762">
            <v>0</v>
          </cell>
          <cell r="H5762" t="str">
            <v>Ремонт контейнера</v>
          </cell>
          <cell r="I5762" t="str">
            <v>Сурхандарьинская область, Термезский район, массив Сурхон дустлик сархади, махалля Навруз</v>
          </cell>
          <cell r="J5762" t="str">
            <v>Navruz (SRH2257)</v>
          </cell>
          <cell r="K5762">
            <v>0</v>
          </cell>
          <cell r="L5762">
            <v>0</v>
          </cell>
          <cell r="M5762" t="str">
            <v>н/т / ДА</v>
          </cell>
          <cell r="N5762">
            <v>0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A3" sqref="A3:H678"/>
    </sheetView>
  </sheetViews>
  <sheetFormatPr defaultRowHeight="12.75" outlineLevelCol="1" x14ac:dyDescent="0.2"/>
  <cols>
    <col min="1" max="1" width="7.5" style="28" customWidth="1"/>
    <col min="2" max="2" width="13.1640625" style="28" customWidth="1"/>
    <col min="3" max="3" width="41.33203125" style="28" customWidth="1"/>
    <col min="4" max="5" width="10.5" style="28" customWidth="1"/>
    <col min="6" max="6" width="11" style="28" customWidth="1"/>
    <col min="7" max="7" width="14.6640625" style="28" customWidth="1"/>
    <col min="8" max="8" width="13.83203125" style="28" customWidth="1"/>
    <col min="9" max="9" width="6.5" style="28" hidden="1" customWidth="1" outlineLevel="1"/>
    <col min="10" max="10" width="13.6640625" style="28" hidden="1" customWidth="1" outlineLevel="1"/>
    <col min="11" max="11" width="10.1640625" style="28" bestFit="1" customWidth="1" collapsed="1"/>
    <col min="12" max="16384" width="9.33203125" style="28"/>
  </cols>
  <sheetData>
    <row r="1" spans="1:11" x14ac:dyDescent="0.2">
      <c r="A1" s="79"/>
      <c r="B1" s="79"/>
      <c r="C1" s="79"/>
      <c r="D1" s="79"/>
      <c r="E1" s="79"/>
      <c r="F1" s="79"/>
      <c r="G1" s="79"/>
      <c r="H1" s="79"/>
    </row>
    <row r="2" spans="1:11" x14ac:dyDescent="0.2">
      <c r="A2" s="22"/>
      <c r="B2" s="22"/>
      <c r="C2" s="22"/>
      <c r="D2" s="22"/>
      <c r="E2" s="22"/>
      <c r="F2" s="22"/>
      <c r="G2" s="22"/>
      <c r="H2" s="22"/>
    </row>
    <row r="3" spans="1:11" ht="15.75" customHeight="1" x14ac:dyDescent="0.2">
      <c r="A3" s="79" t="s">
        <v>311</v>
      </c>
      <c r="B3" s="79"/>
      <c r="C3" s="79"/>
      <c r="D3" s="79"/>
      <c r="E3" s="79"/>
      <c r="F3" s="79"/>
      <c r="G3" s="79"/>
      <c r="H3" s="79"/>
    </row>
    <row r="4" spans="1:11" ht="28.5" customHeight="1" x14ac:dyDescent="0.2">
      <c r="A4" s="79" t="s">
        <v>310</v>
      </c>
      <c r="B4" s="79"/>
      <c r="C4" s="79"/>
      <c r="D4" s="79"/>
      <c r="E4" s="79"/>
      <c r="F4" s="79"/>
      <c r="G4" s="79"/>
      <c r="H4" s="79"/>
    </row>
    <row r="5" spans="1:11" x14ac:dyDescent="0.2">
      <c r="A5" s="80"/>
      <c r="B5" s="80"/>
      <c r="C5" s="80"/>
      <c r="D5" s="80"/>
      <c r="E5" s="80"/>
      <c r="F5" s="80"/>
      <c r="G5" s="80"/>
      <c r="H5" s="80"/>
    </row>
    <row r="6" spans="1:11" x14ac:dyDescent="0.2">
      <c r="A6" s="79"/>
      <c r="B6" s="79"/>
      <c r="C6" s="79"/>
      <c r="D6" s="79"/>
      <c r="E6" s="79"/>
      <c r="F6" s="79"/>
      <c r="G6" s="79"/>
      <c r="H6" s="79"/>
      <c r="K6" s="30"/>
    </row>
    <row r="7" spans="1:11" ht="15.75" customHeight="1" x14ac:dyDescent="0.2">
      <c r="A7" s="81" t="s">
        <v>844</v>
      </c>
      <c r="B7" s="81"/>
      <c r="C7" s="81"/>
      <c r="D7" s="81"/>
      <c r="E7" s="81"/>
      <c r="F7" s="81"/>
      <c r="G7" s="81"/>
      <c r="H7" s="81"/>
    </row>
    <row r="9" spans="1:11" x14ac:dyDescent="0.2">
      <c r="A9" s="82" t="s">
        <v>0</v>
      </c>
      <c r="B9" s="82" t="s">
        <v>1</v>
      </c>
      <c r="C9" s="82" t="s">
        <v>309</v>
      </c>
      <c r="D9" s="82" t="s">
        <v>2</v>
      </c>
      <c r="E9" s="74" t="s">
        <v>3</v>
      </c>
      <c r="F9" s="76"/>
      <c r="G9" s="82" t="s">
        <v>4</v>
      </c>
      <c r="H9" s="82" t="s">
        <v>5</v>
      </c>
    </row>
    <row r="10" spans="1:11" ht="25.5" customHeight="1" x14ac:dyDescent="0.2">
      <c r="A10" s="83"/>
      <c r="B10" s="83"/>
      <c r="C10" s="83"/>
      <c r="D10" s="83"/>
      <c r="E10" s="18" t="s">
        <v>308</v>
      </c>
      <c r="F10" s="18" t="s">
        <v>307</v>
      </c>
      <c r="G10" s="83"/>
      <c r="H10" s="83"/>
    </row>
    <row r="11" spans="1:11" x14ac:dyDescent="0.2">
      <c r="A11" s="20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</row>
    <row r="12" spans="1:11" x14ac:dyDescent="0.2">
      <c r="A12" s="20"/>
      <c r="B12" s="74"/>
      <c r="C12" s="75"/>
      <c r="D12" s="75"/>
      <c r="E12" s="75"/>
      <c r="F12" s="75"/>
      <c r="G12" s="76"/>
      <c r="H12" s="21"/>
    </row>
    <row r="13" spans="1:11" x14ac:dyDescent="0.2">
      <c r="A13" s="20"/>
      <c r="B13" s="74"/>
      <c r="C13" s="75"/>
      <c r="D13" s="75"/>
      <c r="E13" s="75"/>
      <c r="F13" s="75"/>
      <c r="G13" s="76"/>
      <c r="H13" s="18"/>
    </row>
    <row r="14" spans="1:11" x14ac:dyDescent="0.2">
      <c r="A14" s="20"/>
      <c r="B14" s="74" t="s">
        <v>306</v>
      </c>
      <c r="C14" s="75"/>
      <c r="D14" s="75"/>
      <c r="E14" s="75"/>
      <c r="F14" s="75"/>
      <c r="G14" s="76"/>
      <c r="H14" s="18"/>
    </row>
    <row r="15" spans="1:11" ht="22.5" x14ac:dyDescent="0.2">
      <c r="A15" s="31" t="s">
        <v>6</v>
      </c>
      <c r="B15" s="32" t="s">
        <v>632</v>
      </c>
      <c r="C15" s="33" t="s">
        <v>633</v>
      </c>
      <c r="D15" s="27" t="s">
        <v>305</v>
      </c>
      <c r="E15" s="77">
        <v>4.9000000000000002E-2</v>
      </c>
      <c r="F15" s="78"/>
      <c r="G15" s="23">
        <f>H15/E15</f>
        <v>2891590</v>
      </c>
      <c r="H15" s="24">
        <f>SUM(H16)</f>
        <v>141687.91</v>
      </c>
      <c r="J15" s="17" t="str">
        <f>IF(OR(B15="000001",B15="029155"),1,"")</f>
        <v/>
      </c>
    </row>
    <row r="16" spans="1:11" x14ac:dyDescent="0.2">
      <c r="A16" s="34" t="s">
        <v>304</v>
      </c>
      <c r="B16" s="35" t="s">
        <v>7</v>
      </c>
      <c r="C16" s="36" t="s">
        <v>8</v>
      </c>
      <c r="D16" s="37" t="s">
        <v>9</v>
      </c>
      <c r="E16" s="38">
        <v>100</v>
      </c>
      <c r="F16" s="38">
        <v>4.9000000000000004</v>
      </c>
      <c r="G16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6" s="26">
        <f>G16*F16</f>
        <v>141687.91</v>
      </c>
      <c r="J16" s="17">
        <f>IF(OR(B16="000001",B16="021955"),1,"")</f>
        <v>1</v>
      </c>
    </row>
    <row r="17" spans="1:10" ht="56.25" x14ac:dyDescent="0.2">
      <c r="A17" s="31" t="s">
        <v>13</v>
      </c>
      <c r="B17" s="32" t="s">
        <v>801</v>
      </c>
      <c r="C17" s="33" t="s">
        <v>802</v>
      </c>
      <c r="D17" s="27" t="s">
        <v>286</v>
      </c>
      <c r="E17" s="77">
        <v>4.4299999999999999E-3</v>
      </c>
      <c r="F17" s="78"/>
      <c r="G17" s="23">
        <f>H17/E17</f>
        <v>9886079.2618058678</v>
      </c>
      <c r="H17" s="24">
        <f>SUM(H18:H22)</f>
        <v>43795.331129799997</v>
      </c>
      <c r="J17" s="17" t="str">
        <f t="shared" ref="J17:J80" si="0">IF(OR(B17="000001",B17="021955"),1,"")</f>
        <v/>
      </c>
    </row>
    <row r="18" spans="1:10" x14ac:dyDescent="0.2">
      <c r="A18" s="34" t="s">
        <v>303</v>
      </c>
      <c r="B18" s="35" t="s">
        <v>7</v>
      </c>
      <c r="C18" s="36" t="s">
        <v>8</v>
      </c>
      <c r="D18" s="37" t="s">
        <v>9</v>
      </c>
      <c r="E18" s="38">
        <v>16.47</v>
      </c>
      <c r="F18" s="38">
        <v>7.2961999999999999E-2</v>
      </c>
      <c r="G1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8" s="26">
        <f t="shared" ref="H18:H53" si="1">G18*F18</f>
        <v>2109.7618958000003</v>
      </c>
      <c r="J18" s="17">
        <f t="shared" si="0"/>
        <v>1</v>
      </c>
    </row>
    <row r="19" spans="1:10" x14ac:dyDescent="0.2">
      <c r="A19" s="34" t="s">
        <v>302</v>
      </c>
      <c r="B19" s="35" t="s">
        <v>168</v>
      </c>
      <c r="C19" s="36" t="s">
        <v>167</v>
      </c>
      <c r="D19" s="37" t="s">
        <v>9</v>
      </c>
      <c r="E19" s="38">
        <v>47.67</v>
      </c>
      <c r="F19" s="38">
        <v>0.211178</v>
      </c>
      <c r="G19" s="25">
        <v>0</v>
      </c>
      <c r="H19" s="26">
        <f t="shared" si="1"/>
        <v>0</v>
      </c>
      <c r="J19" s="17" t="str">
        <f t="shared" si="0"/>
        <v/>
      </c>
    </row>
    <row r="20" spans="1:10" ht="45" x14ac:dyDescent="0.2">
      <c r="A20" s="34" t="s">
        <v>301</v>
      </c>
      <c r="B20" s="35" t="s">
        <v>17</v>
      </c>
      <c r="C20" s="36" t="s">
        <v>18</v>
      </c>
      <c r="D20" s="37" t="s">
        <v>12</v>
      </c>
      <c r="E20" s="38">
        <v>11.33</v>
      </c>
      <c r="F20" s="38">
        <v>5.0192000000000001E-2</v>
      </c>
      <c r="G20" s="25">
        <v>184888</v>
      </c>
      <c r="H20" s="26">
        <f t="shared" si="1"/>
        <v>9279.8984959999998</v>
      </c>
      <c r="J20" s="17" t="str">
        <f t="shared" si="0"/>
        <v/>
      </c>
    </row>
    <row r="21" spans="1:10" ht="56.25" x14ac:dyDescent="0.2">
      <c r="A21" s="34" t="s">
        <v>300</v>
      </c>
      <c r="B21" s="35" t="s">
        <v>65</v>
      </c>
      <c r="C21" s="36" t="s">
        <v>66</v>
      </c>
      <c r="D21" s="37" t="s">
        <v>12</v>
      </c>
      <c r="E21" s="38">
        <v>36.340000000000003</v>
      </c>
      <c r="F21" s="38">
        <v>0.16098599999999999</v>
      </c>
      <c r="G21" s="25">
        <v>201233</v>
      </c>
      <c r="H21" s="26">
        <f t="shared" si="1"/>
        <v>32395.695737999999</v>
      </c>
      <c r="J21" s="17" t="str">
        <f t="shared" si="0"/>
        <v/>
      </c>
    </row>
    <row r="22" spans="1:10" x14ac:dyDescent="0.2">
      <c r="A22" s="34" t="s">
        <v>299</v>
      </c>
      <c r="B22" s="35" t="s">
        <v>120</v>
      </c>
      <c r="C22" s="36" t="s">
        <v>121</v>
      </c>
      <c r="D22" s="37" t="s">
        <v>87</v>
      </c>
      <c r="E22" s="38">
        <v>0.03</v>
      </c>
      <c r="F22" s="38">
        <v>1.3300000000000001E-4</v>
      </c>
      <c r="G22" s="25">
        <v>75000</v>
      </c>
      <c r="H22" s="26">
        <f t="shared" si="1"/>
        <v>9.9750000000000014</v>
      </c>
      <c r="J22" s="17" t="str">
        <f t="shared" si="0"/>
        <v/>
      </c>
    </row>
    <row r="23" spans="1:10" ht="22.5" x14ac:dyDescent="0.2">
      <c r="A23" s="31" t="s">
        <v>16</v>
      </c>
      <c r="B23" s="32" t="s">
        <v>298</v>
      </c>
      <c r="C23" s="33" t="s">
        <v>297</v>
      </c>
      <c r="D23" s="27" t="s">
        <v>90</v>
      </c>
      <c r="E23" s="77">
        <v>7.1</v>
      </c>
      <c r="F23" s="78"/>
      <c r="G23" s="23">
        <f>H23/E23</f>
        <v>19208.881600000004</v>
      </c>
      <c r="H23" s="24">
        <f>SUM(H24:H25)</f>
        <v>136383.05936000001</v>
      </c>
      <c r="J23" s="17" t="str">
        <f t="shared" si="0"/>
        <v/>
      </c>
    </row>
    <row r="24" spans="1:10" x14ac:dyDescent="0.2">
      <c r="A24" s="34" t="s">
        <v>296</v>
      </c>
      <c r="B24" s="35" t="s">
        <v>168</v>
      </c>
      <c r="C24" s="36" t="s">
        <v>167</v>
      </c>
      <c r="D24" s="37" t="s">
        <v>9</v>
      </c>
      <c r="E24" s="38">
        <v>0.12640000000000001</v>
      </c>
      <c r="F24" s="38">
        <v>0.89744000000000002</v>
      </c>
      <c r="G24" s="25">
        <v>0</v>
      </c>
      <c r="H24" s="26">
        <f t="shared" si="1"/>
        <v>0</v>
      </c>
      <c r="J24" s="17" t="str">
        <f t="shared" si="0"/>
        <v/>
      </c>
    </row>
    <row r="25" spans="1:10" ht="22.5" x14ac:dyDescent="0.2">
      <c r="A25" s="34" t="s">
        <v>295</v>
      </c>
      <c r="B25" s="35" t="s">
        <v>14</v>
      </c>
      <c r="C25" s="36" t="s">
        <v>15</v>
      </c>
      <c r="D25" s="37" t="s">
        <v>12</v>
      </c>
      <c r="E25" s="38">
        <v>0.12640000000000001</v>
      </c>
      <c r="F25" s="38">
        <v>0.89744000000000002</v>
      </c>
      <c r="G25" s="25">
        <v>151969</v>
      </c>
      <c r="H25" s="26">
        <f t="shared" si="1"/>
        <v>136383.05936000001</v>
      </c>
      <c r="J25" s="17" t="str">
        <f t="shared" si="0"/>
        <v/>
      </c>
    </row>
    <row r="26" spans="1:10" ht="56.25" x14ac:dyDescent="0.2">
      <c r="A26" s="31" t="s">
        <v>19</v>
      </c>
      <c r="B26" s="32" t="s">
        <v>803</v>
      </c>
      <c r="C26" s="33" t="s">
        <v>804</v>
      </c>
      <c r="D26" s="27" t="s">
        <v>286</v>
      </c>
      <c r="E26" s="77">
        <v>3.7400000000000003E-2</v>
      </c>
      <c r="F26" s="78"/>
      <c r="G26" s="23">
        <f>H26/E26</f>
        <v>5984921.3279999988</v>
      </c>
      <c r="H26" s="24">
        <f>SUM(H27:H29)</f>
        <v>223836.05766719999</v>
      </c>
      <c r="J26" s="17" t="str">
        <f t="shared" si="0"/>
        <v/>
      </c>
    </row>
    <row r="27" spans="1:10" x14ac:dyDescent="0.2">
      <c r="A27" s="34" t="s">
        <v>294</v>
      </c>
      <c r="B27" s="35" t="s">
        <v>7</v>
      </c>
      <c r="C27" s="36" t="s">
        <v>8</v>
      </c>
      <c r="D27" s="37" t="s">
        <v>9</v>
      </c>
      <c r="E27" s="38">
        <v>6.62</v>
      </c>
      <c r="F27" s="38">
        <v>0.247588</v>
      </c>
      <c r="G2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7" s="26">
        <f t="shared" si="1"/>
        <v>7159.2298492</v>
      </c>
      <c r="J27" s="17">
        <f t="shared" si="0"/>
        <v>1</v>
      </c>
    </row>
    <row r="28" spans="1:10" x14ac:dyDescent="0.2">
      <c r="A28" s="34" t="s">
        <v>293</v>
      </c>
      <c r="B28" s="35" t="s">
        <v>168</v>
      </c>
      <c r="C28" s="36" t="s">
        <v>167</v>
      </c>
      <c r="D28" s="37" t="s">
        <v>9</v>
      </c>
      <c r="E28" s="38">
        <v>28.79</v>
      </c>
      <c r="F28" s="38">
        <v>1.076746</v>
      </c>
      <c r="G28" s="25">
        <v>0</v>
      </c>
      <c r="H28" s="26">
        <f t="shared" si="1"/>
        <v>0</v>
      </c>
      <c r="J28" s="17" t="str">
        <f t="shared" si="0"/>
        <v/>
      </c>
    </row>
    <row r="29" spans="1:10" ht="56.25" x14ac:dyDescent="0.2">
      <c r="A29" s="34" t="s">
        <v>292</v>
      </c>
      <c r="B29" s="35" t="s">
        <v>65</v>
      </c>
      <c r="C29" s="36" t="s">
        <v>66</v>
      </c>
      <c r="D29" s="37" t="s">
        <v>12</v>
      </c>
      <c r="E29" s="38">
        <v>28.79</v>
      </c>
      <c r="F29" s="38">
        <v>1.076746</v>
      </c>
      <c r="G29" s="25">
        <v>201233</v>
      </c>
      <c r="H29" s="26">
        <f t="shared" si="1"/>
        <v>216676.82781799999</v>
      </c>
      <c r="J29" s="17" t="str">
        <f t="shared" si="0"/>
        <v/>
      </c>
    </row>
    <row r="30" spans="1:10" ht="45" x14ac:dyDescent="0.2">
      <c r="A30" s="31" t="s">
        <v>22</v>
      </c>
      <c r="B30" s="32" t="s">
        <v>471</v>
      </c>
      <c r="C30" s="33" t="s">
        <v>472</v>
      </c>
      <c r="D30" s="27" t="s">
        <v>171</v>
      </c>
      <c r="E30" s="77">
        <v>3.3599999999999998E-2</v>
      </c>
      <c r="F30" s="78"/>
      <c r="G30" s="23">
        <f>H30/E30</f>
        <v>3412076.2</v>
      </c>
      <c r="H30" s="24">
        <f>SUM(H31)</f>
        <v>114645.76032</v>
      </c>
      <c r="J30" s="17" t="str">
        <f t="shared" si="0"/>
        <v/>
      </c>
    </row>
    <row r="31" spans="1:10" x14ac:dyDescent="0.2">
      <c r="A31" s="34" t="s">
        <v>291</v>
      </c>
      <c r="B31" s="35" t="s">
        <v>7</v>
      </c>
      <c r="C31" s="36" t="s">
        <v>8</v>
      </c>
      <c r="D31" s="37" t="s">
        <v>9</v>
      </c>
      <c r="E31" s="38">
        <v>118</v>
      </c>
      <c r="F31" s="38">
        <v>3.9647999999999999</v>
      </c>
      <c r="G3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1" s="26">
        <f t="shared" si="1"/>
        <v>114645.76032</v>
      </c>
      <c r="J31" s="17">
        <f t="shared" si="0"/>
        <v>1</v>
      </c>
    </row>
    <row r="32" spans="1:10" ht="33.75" x14ac:dyDescent="0.2">
      <c r="A32" s="31" t="s">
        <v>23</v>
      </c>
      <c r="B32" s="32" t="s">
        <v>281</v>
      </c>
      <c r="C32" s="33" t="s">
        <v>679</v>
      </c>
      <c r="D32" s="27" t="s">
        <v>171</v>
      </c>
      <c r="E32" s="77">
        <v>6.7400000000000002E-2</v>
      </c>
      <c r="F32" s="78"/>
      <c r="G32" s="23">
        <f>H32/E32</f>
        <v>837726.96699999995</v>
      </c>
      <c r="H32" s="24">
        <f>SUM(H33:H36)</f>
        <v>56462.797575799996</v>
      </c>
      <c r="J32" s="17" t="str">
        <f t="shared" si="0"/>
        <v/>
      </c>
    </row>
    <row r="33" spans="1:10" x14ac:dyDescent="0.2">
      <c r="A33" s="34" t="s">
        <v>290</v>
      </c>
      <c r="B33" s="35" t="s">
        <v>7</v>
      </c>
      <c r="C33" s="36" t="s">
        <v>8</v>
      </c>
      <c r="D33" s="37" t="s">
        <v>9</v>
      </c>
      <c r="E33" s="38">
        <v>12.53</v>
      </c>
      <c r="F33" s="38">
        <v>0.84452199999999999</v>
      </c>
      <c r="G3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3" s="26">
        <f t="shared" si="1"/>
        <v>24420.1136998</v>
      </c>
      <c r="J33" s="17">
        <f t="shared" si="0"/>
        <v>1</v>
      </c>
    </row>
    <row r="34" spans="1:10" x14ac:dyDescent="0.2">
      <c r="A34" s="34" t="s">
        <v>289</v>
      </c>
      <c r="B34" s="35" t="s">
        <v>168</v>
      </c>
      <c r="C34" s="36" t="s">
        <v>167</v>
      </c>
      <c r="D34" s="37" t="s">
        <v>9</v>
      </c>
      <c r="E34" s="38">
        <v>3.04</v>
      </c>
      <c r="F34" s="38">
        <v>0.20489599999999999</v>
      </c>
      <c r="G34" s="25">
        <v>0</v>
      </c>
      <c r="H34" s="26">
        <f t="shared" si="1"/>
        <v>0</v>
      </c>
      <c r="J34" s="17" t="str">
        <f t="shared" si="0"/>
        <v/>
      </c>
    </row>
    <row r="35" spans="1:10" ht="45" x14ac:dyDescent="0.2">
      <c r="A35" s="34" t="s">
        <v>687</v>
      </c>
      <c r="B35" s="35" t="s">
        <v>28</v>
      </c>
      <c r="C35" s="36" t="s">
        <v>29</v>
      </c>
      <c r="D35" s="37" t="s">
        <v>12</v>
      </c>
      <c r="E35" s="38">
        <v>3.04</v>
      </c>
      <c r="F35" s="38">
        <v>0.20489599999999999</v>
      </c>
      <c r="G35" s="25">
        <v>151445</v>
      </c>
      <c r="H35" s="26">
        <f t="shared" si="1"/>
        <v>31030.474719999998</v>
      </c>
      <c r="J35" s="17" t="str">
        <f t="shared" si="0"/>
        <v/>
      </c>
    </row>
    <row r="36" spans="1:10" x14ac:dyDescent="0.2">
      <c r="A36" s="34" t="s">
        <v>688</v>
      </c>
      <c r="B36" s="35" t="s">
        <v>59</v>
      </c>
      <c r="C36" s="36" t="s">
        <v>60</v>
      </c>
      <c r="D36" s="37" t="s">
        <v>12</v>
      </c>
      <c r="E36" s="38">
        <v>12.18</v>
      </c>
      <c r="F36" s="38">
        <v>0.820932</v>
      </c>
      <c r="G36" s="25">
        <v>1233</v>
      </c>
      <c r="H36" s="26">
        <f t="shared" si="1"/>
        <v>1012.209156</v>
      </c>
      <c r="J36" s="17" t="str">
        <f t="shared" si="0"/>
        <v/>
      </c>
    </row>
    <row r="37" spans="1:10" ht="45" x14ac:dyDescent="0.2">
      <c r="A37" s="31" t="s">
        <v>24</v>
      </c>
      <c r="B37" s="32" t="s">
        <v>288</v>
      </c>
      <c r="C37" s="33" t="s">
        <v>287</v>
      </c>
      <c r="D37" s="27" t="s">
        <v>286</v>
      </c>
      <c r="E37" s="77">
        <v>1.9980000000000001E-2</v>
      </c>
      <c r="F37" s="78"/>
      <c r="G37" s="23">
        <f>H37/E37</f>
        <v>1405148.8</v>
      </c>
      <c r="H37" s="24">
        <f>SUM(H38:H39)</f>
        <v>28074.873024</v>
      </c>
      <c r="J37" s="17" t="str">
        <f t="shared" si="0"/>
        <v/>
      </c>
    </row>
    <row r="38" spans="1:10" x14ac:dyDescent="0.2">
      <c r="A38" s="34" t="s">
        <v>363</v>
      </c>
      <c r="B38" s="35" t="s">
        <v>168</v>
      </c>
      <c r="C38" s="36" t="s">
        <v>167</v>
      </c>
      <c r="D38" s="37" t="s">
        <v>9</v>
      </c>
      <c r="E38" s="38">
        <v>7.6</v>
      </c>
      <c r="F38" s="38">
        <v>0.15184800000000001</v>
      </c>
      <c r="G38" s="25">
        <v>0</v>
      </c>
      <c r="H38" s="26">
        <f t="shared" si="1"/>
        <v>0</v>
      </c>
      <c r="J38" s="17" t="str">
        <f t="shared" si="0"/>
        <v/>
      </c>
    </row>
    <row r="39" spans="1:10" ht="45" x14ac:dyDescent="0.2">
      <c r="A39" s="34" t="s">
        <v>364</v>
      </c>
      <c r="B39" s="35" t="s">
        <v>17</v>
      </c>
      <c r="C39" s="36" t="s">
        <v>18</v>
      </c>
      <c r="D39" s="37" t="s">
        <v>12</v>
      </c>
      <c r="E39" s="38">
        <v>7.6</v>
      </c>
      <c r="F39" s="38">
        <v>0.15184800000000001</v>
      </c>
      <c r="G39" s="25">
        <v>184888</v>
      </c>
      <c r="H39" s="26">
        <f t="shared" si="1"/>
        <v>28074.873024</v>
      </c>
      <c r="J39" s="17" t="str">
        <f t="shared" si="0"/>
        <v/>
      </c>
    </row>
    <row r="40" spans="1:10" ht="22.5" x14ac:dyDescent="0.2">
      <c r="A40" s="31" t="s">
        <v>27</v>
      </c>
      <c r="B40" s="32" t="s">
        <v>284</v>
      </c>
      <c r="C40" s="33" t="s">
        <v>283</v>
      </c>
      <c r="D40" s="27" t="s">
        <v>171</v>
      </c>
      <c r="E40" s="77">
        <v>2.2200000000000001E-2</v>
      </c>
      <c r="F40" s="78"/>
      <c r="G40" s="23">
        <f>H40/E40</f>
        <v>2559057.15</v>
      </c>
      <c r="H40" s="24">
        <f>SUM(H41)</f>
        <v>56811.068729999999</v>
      </c>
      <c r="J40" s="17" t="str">
        <f t="shared" si="0"/>
        <v/>
      </c>
    </row>
    <row r="41" spans="1:10" x14ac:dyDescent="0.2">
      <c r="A41" s="34" t="s">
        <v>285</v>
      </c>
      <c r="B41" s="35" t="s">
        <v>7</v>
      </c>
      <c r="C41" s="36" t="s">
        <v>8</v>
      </c>
      <c r="D41" s="37" t="s">
        <v>9</v>
      </c>
      <c r="E41" s="38">
        <v>88.5</v>
      </c>
      <c r="F41" s="38">
        <v>1.9646999999999999</v>
      </c>
      <c r="G4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1" s="26">
        <f t="shared" si="1"/>
        <v>56811.068729999999</v>
      </c>
      <c r="J41" s="17">
        <f t="shared" si="0"/>
        <v>1</v>
      </c>
    </row>
    <row r="42" spans="1:10" ht="33.75" x14ac:dyDescent="0.2">
      <c r="A42" s="31" t="s">
        <v>30</v>
      </c>
      <c r="B42" s="32" t="s">
        <v>281</v>
      </c>
      <c r="C42" s="33" t="s">
        <v>280</v>
      </c>
      <c r="D42" s="27" t="s">
        <v>171</v>
      </c>
      <c r="E42" s="77">
        <v>0.222</v>
      </c>
      <c r="F42" s="78"/>
      <c r="G42" s="23">
        <f>H42/E42</f>
        <v>837726.96699999995</v>
      </c>
      <c r="H42" s="24">
        <f>SUM(H43:H46)</f>
        <v>185975.38667399998</v>
      </c>
      <c r="J42" s="17" t="str">
        <f t="shared" si="0"/>
        <v/>
      </c>
    </row>
    <row r="43" spans="1:10" x14ac:dyDescent="0.2">
      <c r="A43" s="34" t="s">
        <v>282</v>
      </c>
      <c r="B43" s="35" t="s">
        <v>7</v>
      </c>
      <c r="C43" s="36" t="s">
        <v>8</v>
      </c>
      <c r="D43" s="37" t="s">
        <v>9</v>
      </c>
      <c r="E43" s="38">
        <v>12.53</v>
      </c>
      <c r="F43" s="38">
        <v>2.78166</v>
      </c>
      <c r="G4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3" s="26">
        <f t="shared" si="1"/>
        <v>80434.202394000007</v>
      </c>
      <c r="J43" s="17">
        <f t="shared" si="0"/>
        <v>1</v>
      </c>
    </row>
    <row r="44" spans="1:10" x14ac:dyDescent="0.2">
      <c r="A44" s="34" t="s">
        <v>694</v>
      </c>
      <c r="B44" s="35" t="s">
        <v>168</v>
      </c>
      <c r="C44" s="36" t="s">
        <v>167</v>
      </c>
      <c r="D44" s="37" t="s">
        <v>9</v>
      </c>
      <c r="E44" s="38">
        <v>3.04</v>
      </c>
      <c r="F44" s="38">
        <v>0.67488000000000004</v>
      </c>
      <c r="G44" s="25">
        <v>0</v>
      </c>
      <c r="H44" s="26">
        <f t="shared" si="1"/>
        <v>0</v>
      </c>
      <c r="J44" s="17" t="str">
        <f t="shared" si="0"/>
        <v/>
      </c>
    </row>
    <row r="45" spans="1:10" ht="45" x14ac:dyDescent="0.2">
      <c r="A45" s="34" t="s">
        <v>695</v>
      </c>
      <c r="B45" s="35" t="s">
        <v>28</v>
      </c>
      <c r="C45" s="36" t="s">
        <v>29</v>
      </c>
      <c r="D45" s="37" t="s">
        <v>12</v>
      </c>
      <c r="E45" s="38">
        <v>3.04</v>
      </c>
      <c r="F45" s="38">
        <v>0.67488000000000004</v>
      </c>
      <c r="G45" s="25">
        <v>151445</v>
      </c>
      <c r="H45" s="26">
        <f t="shared" si="1"/>
        <v>102207.2016</v>
      </c>
      <c r="J45" s="17" t="str">
        <f t="shared" si="0"/>
        <v/>
      </c>
    </row>
    <row r="46" spans="1:10" x14ac:dyDescent="0.2">
      <c r="A46" s="34" t="s">
        <v>696</v>
      </c>
      <c r="B46" s="35" t="s">
        <v>59</v>
      </c>
      <c r="C46" s="36" t="s">
        <v>60</v>
      </c>
      <c r="D46" s="37" t="s">
        <v>12</v>
      </c>
      <c r="E46" s="38">
        <v>12.18</v>
      </c>
      <c r="F46" s="38">
        <v>2.7039599999999999</v>
      </c>
      <c r="G46" s="25">
        <v>1233</v>
      </c>
      <c r="H46" s="26">
        <f t="shared" si="1"/>
        <v>3333.9826800000001</v>
      </c>
      <c r="J46" s="17" t="str">
        <f t="shared" si="0"/>
        <v/>
      </c>
    </row>
    <row r="47" spans="1:10" ht="22.5" x14ac:dyDescent="0.2">
      <c r="A47" s="31" t="s">
        <v>33</v>
      </c>
      <c r="B47" s="32" t="s">
        <v>284</v>
      </c>
      <c r="C47" s="33" t="s">
        <v>805</v>
      </c>
      <c r="D47" s="27" t="s">
        <v>171</v>
      </c>
      <c r="E47" s="77">
        <v>0.186</v>
      </c>
      <c r="F47" s="78"/>
      <c r="G47" s="23">
        <f>H47/E47</f>
        <v>2559057.15</v>
      </c>
      <c r="H47" s="24">
        <f>SUM(H48)</f>
        <v>475984.6299</v>
      </c>
      <c r="J47" s="17" t="str">
        <f t="shared" si="0"/>
        <v/>
      </c>
    </row>
    <row r="48" spans="1:10" x14ac:dyDescent="0.2">
      <c r="A48" s="34" t="s">
        <v>279</v>
      </c>
      <c r="B48" s="35" t="s">
        <v>7</v>
      </c>
      <c r="C48" s="36" t="s">
        <v>8</v>
      </c>
      <c r="D48" s="37" t="s">
        <v>9</v>
      </c>
      <c r="E48" s="38">
        <v>88.5</v>
      </c>
      <c r="F48" s="38">
        <v>16.460999999999999</v>
      </c>
      <c r="G4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8" s="26">
        <f t="shared" si="1"/>
        <v>475984.6299</v>
      </c>
      <c r="J48" s="17">
        <f t="shared" si="0"/>
        <v>1</v>
      </c>
    </row>
    <row r="49" spans="1:10" ht="33.75" x14ac:dyDescent="0.2">
      <c r="A49" s="31" t="s">
        <v>36</v>
      </c>
      <c r="B49" s="32" t="s">
        <v>281</v>
      </c>
      <c r="C49" s="33" t="s">
        <v>806</v>
      </c>
      <c r="D49" s="27" t="s">
        <v>171</v>
      </c>
      <c r="E49" s="77">
        <v>0.186</v>
      </c>
      <c r="F49" s="78"/>
      <c r="G49" s="23">
        <f>H49/E49</f>
        <v>837726.96700000006</v>
      </c>
      <c r="H49" s="24">
        <f>SUM(H50:H53)</f>
        <v>155817.21586200001</v>
      </c>
      <c r="J49" s="17" t="str">
        <f t="shared" si="0"/>
        <v/>
      </c>
    </row>
    <row r="50" spans="1:10" x14ac:dyDescent="0.2">
      <c r="A50" s="34" t="s">
        <v>273</v>
      </c>
      <c r="B50" s="35" t="s">
        <v>7</v>
      </c>
      <c r="C50" s="36" t="s">
        <v>8</v>
      </c>
      <c r="D50" s="37" t="s">
        <v>9</v>
      </c>
      <c r="E50" s="38">
        <v>12.53</v>
      </c>
      <c r="F50" s="38">
        <v>2.3305799999999999</v>
      </c>
      <c r="G50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0" s="26">
        <f t="shared" si="1"/>
        <v>67390.818222000002</v>
      </c>
      <c r="J50" s="17">
        <f t="shared" si="0"/>
        <v>1</v>
      </c>
    </row>
    <row r="51" spans="1:10" x14ac:dyDescent="0.2">
      <c r="A51" s="34" t="s">
        <v>272</v>
      </c>
      <c r="B51" s="35" t="s">
        <v>168</v>
      </c>
      <c r="C51" s="36" t="s">
        <v>167</v>
      </c>
      <c r="D51" s="37" t="s">
        <v>9</v>
      </c>
      <c r="E51" s="38">
        <v>3.04</v>
      </c>
      <c r="F51" s="38">
        <v>0.56544000000000005</v>
      </c>
      <c r="G51" s="25">
        <v>0</v>
      </c>
      <c r="H51" s="26">
        <f t="shared" si="1"/>
        <v>0</v>
      </c>
      <c r="J51" s="17" t="str">
        <f t="shared" si="0"/>
        <v/>
      </c>
    </row>
    <row r="52" spans="1:10" ht="45" x14ac:dyDescent="0.2">
      <c r="A52" s="34" t="s">
        <v>271</v>
      </c>
      <c r="B52" s="35" t="s">
        <v>28</v>
      </c>
      <c r="C52" s="36" t="s">
        <v>29</v>
      </c>
      <c r="D52" s="37" t="s">
        <v>12</v>
      </c>
      <c r="E52" s="38">
        <v>3.04</v>
      </c>
      <c r="F52" s="38">
        <v>0.56544000000000005</v>
      </c>
      <c r="G52" s="25">
        <v>151445</v>
      </c>
      <c r="H52" s="26">
        <f t="shared" si="1"/>
        <v>85633.060800000007</v>
      </c>
      <c r="J52" s="17" t="str">
        <f t="shared" si="0"/>
        <v/>
      </c>
    </row>
    <row r="53" spans="1:10" x14ac:dyDescent="0.2">
      <c r="A53" s="34" t="s">
        <v>270</v>
      </c>
      <c r="B53" s="35" t="s">
        <v>59</v>
      </c>
      <c r="C53" s="36" t="s">
        <v>60</v>
      </c>
      <c r="D53" s="37" t="s">
        <v>12</v>
      </c>
      <c r="E53" s="38">
        <v>12.18</v>
      </c>
      <c r="F53" s="38">
        <v>2.2654800000000002</v>
      </c>
      <c r="G53" s="25">
        <v>1233</v>
      </c>
      <c r="H53" s="26">
        <f t="shared" si="1"/>
        <v>2793.3368400000004</v>
      </c>
      <c r="J53" s="17" t="str">
        <f t="shared" si="0"/>
        <v/>
      </c>
    </row>
    <row r="54" spans="1:10" x14ac:dyDescent="0.2">
      <c r="A54" s="20"/>
      <c r="B54" s="74"/>
      <c r="C54" s="75"/>
      <c r="D54" s="75"/>
      <c r="E54" s="75"/>
      <c r="F54" s="75"/>
      <c r="G54" s="76"/>
      <c r="H54" s="18"/>
      <c r="J54" s="17" t="str">
        <f t="shared" si="0"/>
        <v/>
      </c>
    </row>
    <row r="55" spans="1:10" x14ac:dyDescent="0.2">
      <c r="A55" s="31"/>
      <c r="B55" s="32"/>
      <c r="C55" s="39" t="s">
        <v>163</v>
      </c>
      <c r="D55" s="27"/>
      <c r="E55" s="27"/>
      <c r="F55" s="27"/>
      <c r="G55" s="27"/>
      <c r="H55" s="24"/>
      <c r="J55" s="17" t="str">
        <f t="shared" si="0"/>
        <v/>
      </c>
    </row>
    <row r="56" spans="1:10" x14ac:dyDescent="0.2">
      <c r="A56" s="31"/>
      <c r="B56" s="32"/>
      <c r="C56" s="39" t="s">
        <v>162</v>
      </c>
      <c r="D56" s="27" t="s">
        <v>161</v>
      </c>
      <c r="E56" s="27"/>
      <c r="F56" s="27"/>
      <c r="G56" s="27"/>
      <c r="H56" s="24">
        <f>SUMIF($B$15:$B$53,"000001",$F$15:$F$53)</f>
        <v>33.567811999999996</v>
      </c>
      <c r="J56" s="17" t="str">
        <f t="shared" si="0"/>
        <v/>
      </c>
    </row>
    <row r="57" spans="1:10" x14ac:dyDescent="0.2">
      <c r="A57" s="31"/>
      <c r="B57" s="32"/>
      <c r="C57" s="39" t="s">
        <v>160</v>
      </c>
      <c r="D57" s="27" t="s">
        <v>85</v>
      </c>
      <c r="E57" s="27"/>
      <c r="F57" s="27"/>
      <c r="G57" s="27"/>
      <c r="H57" s="24">
        <f>SUMIF($B$15:$B$53,"000001",$H$15:$H$53)</f>
        <v>970643.49501080008</v>
      </c>
      <c r="J57" s="17" t="str">
        <f t="shared" si="0"/>
        <v/>
      </c>
    </row>
    <row r="58" spans="1:10" x14ac:dyDescent="0.2">
      <c r="A58" s="31"/>
      <c r="B58" s="32"/>
      <c r="C58" s="39" t="s">
        <v>159</v>
      </c>
      <c r="D58" s="27" t="s">
        <v>85</v>
      </c>
      <c r="E58" s="27"/>
      <c r="F58" s="27"/>
      <c r="G58" s="27"/>
      <c r="H58" s="24">
        <f>SUMIF($D$15:$D$53,"МАШ-Ч",$H$15:$H$53)</f>
        <v>648820.62023200002</v>
      </c>
      <c r="J58" s="17" t="str">
        <f t="shared" si="0"/>
        <v/>
      </c>
    </row>
    <row r="59" spans="1:10" x14ac:dyDescent="0.2">
      <c r="A59" s="31"/>
      <c r="B59" s="32"/>
      <c r="C59" s="39" t="s">
        <v>158</v>
      </c>
      <c r="D59" s="27" t="s">
        <v>85</v>
      </c>
      <c r="E59" s="27"/>
      <c r="F59" s="27"/>
      <c r="G59" s="27"/>
      <c r="H59" s="24">
        <f>SUMIF($D$15:$D$53,"М3",$H$15:$H$53)</f>
        <v>9.9750000000000014</v>
      </c>
      <c r="J59" s="17" t="str">
        <f t="shared" si="0"/>
        <v/>
      </c>
    </row>
    <row r="60" spans="1:10" x14ac:dyDescent="0.2">
      <c r="A60" s="31"/>
      <c r="B60" s="32"/>
      <c r="C60" s="39" t="s">
        <v>155</v>
      </c>
      <c r="D60" s="27" t="s">
        <v>85</v>
      </c>
      <c r="E60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60" s="27"/>
      <c r="G60" s="27"/>
      <c r="H60" s="24">
        <f>_xlfn.CEILING.MATH(H59*E60)</f>
        <v>1</v>
      </c>
      <c r="J60" s="17" t="str">
        <f t="shared" si="0"/>
        <v/>
      </c>
    </row>
    <row r="61" spans="1:10" x14ac:dyDescent="0.2">
      <c r="A61" s="31"/>
      <c r="B61" s="32"/>
      <c r="C61" s="39" t="s">
        <v>156</v>
      </c>
      <c r="D61" s="27" t="s">
        <v>85</v>
      </c>
      <c r="E61" s="27"/>
      <c r="F61" s="27"/>
      <c r="G61" s="27"/>
      <c r="H61" s="24">
        <f>SUM(H57:H60)</f>
        <v>1619475.0902428003</v>
      </c>
      <c r="J61" s="17" t="str">
        <f t="shared" si="0"/>
        <v/>
      </c>
    </row>
    <row r="62" spans="1:10" x14ac:dyDescent="0.2">
      <c r="A62" s="20"/>
      <c r="B62" s="74"/>
      <c r="C62" s="75"/>
      <c r="D62" s="75"/>
      <c r="E62" s="75"/>
      <c r="F62" s="75"/>
      <c r="G62" s="76"/>
      <c r="H62" s="18"/>
      <c r="J62" s="17" t="str">
        <f t="shared" si="0"/>
        <v/>
      </c>
    </row>
    <row r="63" spans="1:10" x14ac:dyDescent="0.2">
      <c r="A63" s="20"/>
      <c r="B63" s="74" t="s">
        <v>275</v>
      </c>
      <c r="C63" s="75"/>
      <c r="D63" s="75"/>
      <c r="E63" s="75"/>
      <c r="F63" s="75"/>
      <c r="G63" s="76"/>
      <c r="H63" s="18"/>
      <c r="J63" s="17" t="str">
        <f t="shared" si="0"/>
        <v/>
      </c>
    </row>
    <row r="64" spans="1:10" ht="22.5" x14ac:dyDescent="0.2">
      <c r="A64" s="31" t="s">
        <v>39</v>
      </c>
      <c r="B64" s="32" t="s">
        <v>176</v>
      </c>
      <c r="C64" s="33" t="s">
        <v>175</v>
      </c>
      <c r="D64" s="27" t="s">
        <v>87</v>
      </c>
      <c r="E64" s="77">
        <v>3.37</v>
      </c>
      <c r="F64" s="78"/>
      <c r="G64" s="23">
        <f>H64/E64</f>
        <v>253626.81</v>
      </c>
      <c r="H64" s="24">
        <f>SUM(H65:H74)</f>
        <v>854722.34970000002</v>
      </c>
      <c r="J64" s="17" t="str">
        <f t="shared" si="0"/>
        <v/>
      </c>
    </row>
    <row r="65" spans="1:10" x14ac:dyDescent="0.2">
      <c r="A65" s="34" t="s">
        <v>265</v>
      </c>
      <c r="B65" s="35" t="s">
        <v>7</v>
      </c>
      <c r="C65" s="36" t="s">
        <v>8</v>
      </c>
      <c r="D65" s="37" t="s">
        <v>9</v>
      </c>
      <c r="E65" s="38">
        <v>2.5</v>
      </c>
      <c r="F65" s="38">
        <v>8.4250000000000007</v>
      </c>
      <c r="G65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5" s="26">
        <f t="shared" ref="H65:H92" si="2">G65*F65</f>
        <v>243616.45750000002</v>
      </c>
      <c r="J65" s="17">
        <f t="shared" si="0"/>
        <v>1</v>
      </c>
    </row>
    <row r="66" spans="1:10" x14ac:dyDescent="0.2">
      <c r="A66" s="34" t="s">
        <v>264</v>
      </c>
      <c r="B66" s="35" t="s">
        <v>168</v>
      </c>
      <c r="C66" s="36" t="s">
        <v>167</v>
      </c>
      <c r="D66" s="37" t="s">
        <v>9</v>
      </c>
      <c r="E66" s="38">
        <v>0.55000000000000004</v>
      </c>
      <c r="F66" s="38">
        <v>1.8534999999999999</v>
      </c>
      <c r="G66" s="25">
        <v>0</v>
      </c>
      <c r="H66" s="26">
        <f t="shared" si="2"/>
        <v>0</v>
      </c>
      <c r="J66" s="17" t="str">
        <f t="shared" si="0"/>
        <v/>
      </c>
    </row>
    <row r="67" spans="1:10" x14ac:dyDescent="0.2">
      <c r="A67" s="34" t="s">
        <v>263</v>
      </c>
      <c r="B67" s="35" t="s">
        <v>10</v>
      </c>
      <c r="C67" s="36" t="s">
        <v>11</v>
      </c>
      <c r="D67" s="37" t="s">
        <v>12</v>
      </c>
      <c r="E67" s="38">
        <v>0.09</v>
      </c>
      <c r="F67" s="38">
        <v>0.30330000000000001</v>
      </c>
      <c r="G67" s="25">
        <v>143063</v>
      </c>
      <c r="H67" s="26">
        <f t="shared" si="2"/>
        <v>43391.007900000004</v>
      </c>
      <c r="J67" s="17" t="str">
        <f t="shared" si="0"/>
        <v/>
      </c>
    </row>
    <row r="68" spans="1:10" ht="45" x14ac:dyDescent="0.2">
      <c r="A68" s="34" t="s">
        <v>262</v>
      </c>
      <c r="B68" s="35" t="s">
        <v>28</v>
      </c>
      <c r="C68" s="36" t="s">
        <v>29</v>
      </c>
      <c r="D68" s="37" t="s">
        <v>12</v>
      </c>
      <c r="E68" s="38">
        <v>0.46</v>
      </c>
      <c r="F68" s="38">
        <v>1.5502</v>
      </c>
      <c r="G68" s="25">
        <v>151445</v>
      </c>
      <c r="H68" s="26">
        <f t="shared" si="2"/>
        <v>234770.03899999999</v>
      </c>
      <c r="J68" s="17" t="str">
        <f t="shared" si="0"/>
        <v/>
      </c>
    </row>
    <row r="69" spans="1:10" x14ac:dyDescent="0.2">
      <c r="A69" s="34" t="s">
        <v>261</v>
      </c>
      <c r="B69" s="35" t="s">
        <v>59</v>
      </c>
      <c r="C69" s="36" t="s">
        <v>60</v>
      </c>
      <c r="D69" s="37" t="s">
        <v>12</v>
      </c>
      <c r="E69" s="38">
        <v>0.93</v>
      </c>
      <c r="F69" s="38">
        <v>3.1341000000000001</v>
      </c>
      <c r="G69" s="25">
        <v>1233</v>
      </c>
      <c r="H69" s="26">
        <f t="shared" si="2"/>
        <v>3864.3453</v>
      </c>
      <c r="J69" s="17" t="str">
        <f t="shared" si="0"/>
        <v/>
      </c>
    </row>
    <row r="70" spans="1:10" x14ac:dyDescent="0.2">
      <c r="A70" s="34" t="s">
        <v>260</v>
      </c>
      <c r="B70" s="35" t="s">
        <v>91</v>
      </c>
      <c r="C70" s="36" t="s">
        <v>92</v>
      </c>
      <c r="D70" s="37" t="s">
        <v>87</v>
      </c>
      <c r="E70" s="38">
        <v>0.15</v>
      </c>
      <c r="F70" s="38">
        <v>0.50549999999999995</v>
      </c>
      <c r="G70" s="25">
        <v>1000</v>
      </c>
      <c r="H70" s="26">
        <f t="shared" si="2"/>
        <v>505.49999999999994</v>
      </c>
      <c r="J70" s="17" t="str">
        <f t="shared" si="0"/>
        <v/>
      </c>
    </row>
    <row r="71" spans="1:10" ht="22.5" x14ac:dyDescent="0.2">
      <c r="A71" s="34" t="s">
        <v>259</v>
      </c>
      <c r="B71" s="35" t="s">
        <v>93</v>
      </c>
      <c r="C71" s="36" t="s">
        <v>94</v>
      </c>
      <c r="D71" s="37" t="s">
        <v>87</v>
      </c>
      <c r="E71" s="38">
        <v>0.11</v>
      </c>
      <c r="F71" s="38">
        <v>0.37069999999999997</v>
      </c>
      <c r="G71" s="25">
        <v>75000</v>
      </c>
      <c r="H71" s="26">
        <f t="shared" si="2"/>
        <v>27802.499999999996</v>
      </c>
      <c r="J71" s="17" t="str">
        <f t="shared" si="0"/>
        <v/>
      </c>
    </row>
    <row r="72" spans="1:10" ht="33.75" x14ac:dyDescent="0.2">
      <c r="A72" s="34" t="s">
        <v>433</v>
      </c>
      <c r="B72" s="35" t="s">
        <v>131</v>
      </c>
      <c r="C72" s="36" t="s">
        <v>132</v>
      </c>
      <c r="D72" s="37" t="s">
        <v>87</v>
      </c>
      <c r="E72" s="38">
        <v>0.1</v>
      </c>
      <c r="F72" s="38">
        <v>0.33700000000000002</v>
      </c>
      <c r="G72" s="25">
        <v>75000</v>
      </c>
      <c r="H72" s="26">
        <f t="shared" si="2"/>
        <v>25275</v>
      </c>
      <c r="J72" s="17" t="str">
        <f t="shared" si="0"/>
        <v/>
      </c>
    </row>
    <row r="73" spans="1:10" ht="33.75" x14ac:dyDescent="0.2">
      <c r="A73" s="34" t="s">
        <v>807</v>
      </c>
      <c r="B73" s="35" t="s">
        <v>134</v>
      </c>
      <c r="C73" s="36" t="s">
        <v>135</v>
      </c>
      <c r="D73" s="37" t="s">
        <v>87</v>
      </c>
      <c r="E73" s="38">
        <v>0.09</v>
      </c>
      <c r="F73" s="38">
        <v>0.30330000000000001</v>
      </c>
      <c r="G73" s="25">
        <v>75000</v>
      </c>
      <c r="H73" s="26">
        <f t="shared" si="2"/>
        <v>22747.5</v>
      </c>
      <c r="J73" s="17" t="str">
        <f t="shared" si="0"/>
        <v/>
      </c>
    </row>
    <row r="74" spans="1:10" ht="33.75" x14ac:dyDescent="0.2">
      <c r="A74" s="34" t="s">
        <v>808</v>
      </c>
      <c r="B74" s="35" t="s">
        <v>137</v>
      </c>
      <c r="C74" s="36" t="s">
        <v>138</v>
      </c>
      <c r="D74" s="37" t="s">
        <v>87</v>
      </c>
      <c r="E74" s="38">
        <v>1</v>
      </c>
      <c r="F74" s="38">
        <v>3.37</v>
      </c>
      <c r="G74" s="25">
        <v>75000</v>
      </c>
      <c r="H74" s="26">
        <f t="shared" si="2"/>
        <v>252750</v>
      </c>
      <c r="J74" s="17" t="str">
        <f t="shared" si="0"/>
        <v/>
      </c>
    </row>
    <row r="75" spans="1:10" x14ac:dyDescent="0.2">
      <c r="A75" s="31" t="s">
        <v>42</v>
      </c>
      <c r="B75" s="32" t="s">
        <v>173</v>
      </c>
      <c r="C75" s="33" t="s">
        <v>274</v>
      </c>
      <c r="D75" s="27" t="s">
        <v>171</v>
      </c>
      <c r="E75" s="77">
        <v>3.1399999999999997E-2</v>
      </c>
      <c r="F75" s="78"/>
      <c r="G75" s="23">
        <f>H75/E75</f>
        <v>51818275.289999999</v>
      </c>
      <c r="H75" s="24">
        <f>SUM(H76:H83)</f>
        <v>1627093.8441059999</v>
      </c>
      <c r="J75" s="17" t="str">
        <f t="shared" si="0"/>
        <v/>
      </c>
    </row>
    <row r="76" spans="1:10" x14ac:dyDescent="0.2">
      <c r="A76" s="34" t="s">
        <v>255</v>
      </c>
      <c r="B76" s="35" t="s">
        <v>7</v>
      </c>
      <c r="C76" s="36" t="s">
        <v>8</v>
      </c>
      <c r="D76" s="37" t="s">
        <v>9</v>
      </c>
      <c r="E76" s="38">
        <v>180</v>
      </c>
      <c r="F76" s="38">
        <v>5.6520000000000001</v>
      </c>
      <c r="G76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76" s="26">
        <f t="shared" si="2"/>
        <v>163432.66680000001</v>
      </c>
      <c r="J76" s="17">
        <f t="shared" si="0"/>
        <v>1</v>
      </c>
    </row>
    <row r="77" spans="1:10" x14ac:dyDescent="0.2">
      <c r="A77" s="34" t="s">
        <v>254</v>
      </c>
      <c r="B77" s="35" t="s">
        <v>168</v>
      </c>
      <c r="C77" s="36" t="s">
        <v>167</v>
      </c>
      <c r="D77" s="37" t="s">
        <v>9</v>
      </c>
      <c r="E77" s="38">
        <v>18.13</v>
      </c>
      <c r="F77" s="38">
        <v>0.56928199999999995</v>
      </c>
      <c r="G77" s="25">
        <v>0</v>
      </c>
      <c r="H77" s="26">
        <f t="shared" si="2"/>
        <v>0</v>
      </c>
      <c r="J77" s="17" t="str">
        <f t="shared" si="0"/>
        <v/>
      </c>
    </row>
    <row r="78" spans="1:10" x14ac:dyDescent="0.2">
      <c r="A78" s="34" t="s">
        <v>253</v>
      </c>
      <c r="B78" s="35" t="s">
        <v>20</v>
      </c>
      <c r="C78" s="36" t="s">
        <v>21</v>
      </c>
      <c r="D78" s="37" t="s">
        <v>12</v>
      </c>
      <c r="E78" s="38">
        <v>48</v>
      </c>
      <c r="F78" s="38">
        <v>1.5072000000000001</v>
      </c>
      <c r="G78" s="25">
        <v>1546</v>
      </c>
      <c r="H78" s="26">
        <f t="shared" si="2"/>
        <v>2330.1312000000003</v>
      </c>
      <c r="J78" s="17" t="str">
        <f t="shared" si="0"/>
        <v/>
      </c>
    </row>
    <row r="79" spans="1:10" ht="45" x14ac:dyDescent="0.2">
      <c r="A79" s="34" t="s">
        <v>252</v>
      </c>
      <c r="B79" s="35" t="s">
        <v>31</v>
      </c>
      <c r="C79" s="36" t="s">
        <v>32</v>
      </c>
      <c r="D79" s="37" t="s">
        <v>12</v>
      </c>
      <c r="E79" s="38">
        <v>18</v>
      </c>
      <c r="F79" s="38">
        <v>0.56520000000000004</v>
      </c>
      <c r="G79" s="25">
        <v>0</v>
      </c>
      <c r="H79" s="26">
        <f t="shared" si="2"/>
        <v>0</v>
      </c>
      <c r="J79" s="17" t="str">
        <f t="shared" si="0"/>
        <v/>
      </c>
    </row>
    <row r="80" spans="1:10" ht="22.5" x14ac:dyDescent="0.2">
      <c r="A80" s="34" t="s">
        <v>251</v>
      </c>
      <c r="B80" s="35" t="s">
        <v>71</v>
      </c>
      <c r="C80" s="36" t="s">
        <v>72</v>
      </c>
      <c r="D80" s="37" t="s">
        <v>12</v>
      </c>
      <c r="E80" s="38">
        <v>0.13</v>
      </c>
      <c r="F80" s="38">
        <v>4.0819999999999997E-3</v>
      </c>
      <c r="G80" s="25">
        <v>107733</v>
      </c>
      <c r="H80" s="26">
        <f t="shared" si="2"/>
        <v>439.76610599999998</v>
      </c>
      <c r="J80" s="17" t="str">
        <f t="shared" si="0"/>
        <v/>
      </c>
    </row>
    <row r="81" spans="1:10" x14ac:dyDescent="0.2">
      <c r="A81" s="34" t="s">
        <v>250</v>
      </c>
      <c r="B81" s="35" t="s">
        <v>91</v>
      </c>
      <c r="C81" s="36" t="s">
        <v>92</v>
      </c>
      <c r="D81" s="37" t="s">
        <v>87</v>
      </c>
      <c r="E81" s="38">
        <v>0.2</v>
      </c>
      <c r="F81" s="38">
        <v>6.28E-3</v>
      </c>
      <c r="G81" s="25">
        <v>1000</v>
      </c>
      <c r="H81" s="26">
        <f t="shared" si="2"/>
        <v>6.28</v>
      </c>
      <c r="J81" s="17" t="str">
        <f t="shared" ref="J81:J144" si="3">IF(OR(B81="000001",B81="021955"),1,"")</f>
        <v/>
      </c>
    </row>
    <row r="82" spans="1:10" x14ac:dyDescent="0.2">
      <c r="A82" s="34" t="s">
        <v>249</v>
      </c>
      <c r="B82" s="35" t="s">
        <v>110</v>
      </c>
      <c r="C82" s="36" t="s">
        <v>111</v>
      </c>
      <c r="D82" s="37" t="s">
        <v>99</v>
      </c>
      <c r="E82" s="38">
        <v>250</v>
      </c>
      <c r="F82" s="38">
        <v>7.85</v>
      </c>
      <c r="G82" s="25">
        <v>2500</v>
      </c>
      <c r="H82" s="26">
        <f t="shared" si="2"/>
        <v>19625</v>
      </c>
      <c r="J82" s="17" t="str">
        <f t="shared" si="3"/>
        <v/>
      </c>
    </row>
    <row r="83" spans="1:10" x14ac:dyDescent="0.2">
      <c r="A83" s="34" t="s">
        <v>248</v>
      </c>
      <c r="B83" s="35" t="s">
        <v>127</v>
      </c>
      <c r="C83" s="36" t="s">
        <v>128</v>
      </c>
      <c r="D83" s="37" t="s">
        <v>87</v>
      </c>
      <c r="E83" s="38">
        <v>102</v>
      </c>
      <c r="F83" s="38">
        <v>3.2027999999999999</v>
      </c>
      <c r="G83" s="25">
        <v>450000</v>
      </c>
      <c r="H83" s="26">
        <f t="shared" si="2"/>
        <v>1441260</v>
      </c>
      <c r="J83" s="17" t="str">
        <f t="shared" si="3"/>
        <v/>
      </c>
    </row>
    <row r="84" spans="1:10" ht="33.75" x14ac:dyDescent="0.2">
      <c r="A84" s="31" t="s">
        <v>45</v>
      </c>
      <c r="B84" s="32" t="s">
        <v>809</v>
      </c>
      <c r="C84" s="33" t="s">
        <v>810</v>
      </c>
      <c r="D84" s="27" t="s">
        <v>184</v>
      </c>
      <c r="E84" s="77">
        <v>0.314</v>
      </c>
      <c r="F84" s="78"/>
      <c r="G84" s="23">
        <f>H84/E84</f>
        <v>6257719.4000000004</v>
      </c>
      <c r="H84" s="24">
        <f>SUM(H85:H92)</f>
        <v>1964923.8916000002</v>
      </c>
      <c r="J84" s="17" t="str">
        <f t="shared" si="3"/>
        <v/>
      </c>
    </row>
    <row r="85" spans="1:10" x14ac:dyDescent="0.2">
      <c r="A85" s="34" t="s">
        <v>245</v>
      </c>
      <c r="B85" s="35" t="s">
        <v>7</v>
      </c>
      <c r="C85" s="36" t="s">
        <v>8</v>
      </c>
      <c r="D85" s="37" t="s">
        <v>9</v>
      </c>
      <c r="E85" s="38">
        <v>38.9</v>
      </c>
      <c r="F85" s="38">
        <v>12.214600000000001</v>
      </c>
      <c r="G85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85" s="26">
        <f t="shared" si="2"/>
        <v>353196.15214000002</v>
      </c>
      <c r="J85" s="17">
        <f t="shared" si="3"/>
        <v>1</v>
      </c>
    </row>
    <row r="86" spans="1:10" x14ac:dyDescent="0.2">
      <c r="A86" s="34" t="s">
        <v>244</v>
      </c>
      <c r="B86" s="35" t="s">
        <v>168</v>
      </c>
      <c r="C86" s="36" t="s">
        <v>167</v>
      </c>
      <c r="D86" s="37" t="s">
        <v>9</v>
      </c>
      <c r="E86" s="38">
        <v>1.68</v>
      </c>
      <c r="F86" s="38">
        <v>0.52751999999999999</v>
      </c>
      <c r="G86" s="25">
        <v>0</v>
      </c>
      <c r="H86" s="26">
        <f t="shared" si="2"/>
        <v>0</v>
      </c>
      <c r="J86" s="17" t="str">
        <f t="shared" si="3"/>
        <v/>
      </c>
    </row>
    <row r="87" spans="1:10" ht="45" x14ac:dyDescent="0.2">
      <c r="A87" s="34" t="s">
        <v>243</v>
      </c>
      <c r="B87" s="35" t="s">
        <v>25</v>
      </c>
      <c r="C87" s="36" t="s">
        <v>26</v>
      </c>
      <c r="D87" s="37" t="s">
        <v>12</v>
      </c>
      <c r="E87" s="38">
        <v>1</v>
      </c>
      <c r="F87" s="38">
        <v>0.314</v>
      </c>
      <c r="G87" s="25">
        <v>115810</v>
      </c>
      <c r="H87" s="26">
        <f t="shared" si="2"/>
        <v>36364.340000000004</v>
      </c>
      <c r="J87" s="17" t="str">
        <f t="shared" si="3"/>
        <v/>
      </c>
    </row>
    <row r="88" spans="1:10" x14ac:dyDescent="0.2">
      <c r="A88" s="34" t="s">
        <v>242</v>
      </c>
      <c r="B88" s="35" t="s">
        <v>43</v>
      </c>
      <c r="C88" s="36" t="s">
        <v>44</v>
      </c>
      <c r="D88" s="37" t="s">
        <v>12</v>
      </c>
      <c r="E88" s="38">
        <v>2</v>
      </c>
      <c r="F88" s="38">
        <v>0.628</v>
      </c>
      <c r="G88" s="25">
        <v>6249</v>
      </c>
      <c r="H88" s="26">
        <f t="shared" si="2"/>
        <v>3924.3719999999998</v>
      </c>
      <c r="J88" s="17" t="str">
        <f t="shared" si="3"/>
        <v/>
      </c>
    </row>
    <row r="89" spans="1:10" ht="22.5" x14ac:dyDescent="0.2">
      <c r="A89" s="34" t="s">
        <v>241</v>
      </c>
      <c r="B89" s="35" t="s">
        <v>49</v>
      </c>
      <c r="C89" s="36" t="s">
        <v>50</v>
      </c>
      <c r="D89" s="37" t="s">
        <v>12</v>
      </c>
      <c r="E89" s="38">
        <v>0.15</v>
      </c>
      <c r="F89" s="38">
        <v>4.7100000000000003E-2</v>
      </c>
      <c r="G89" s="25">
        <v>27016</v>
      </c>
      <c r="H89" s="26">
        <f t="shared" si="2"/>
        <v>1272.4536000000001</v>
      </c>
      <c r="J89" s="17" t="str">
        <f t="shared" si="3"/>
        <v/>
      </c>
    </row>
    <row r="90" spans="1:10" ht="22.5" x14ac:dyDescent="0.2">
      <c r="A90" s="34" t="s">
        <v>240</v>
      </c>
      <c r="B90" s="35" t="s">
        <v>71</v>
      </c>
      <c r="C90" s="36" t="s">
        <v>72</v>
      </c>
      <c r="D90" s="37" t="s">
        <v>12</v>
      </c>
      <c r="E90" s="38">
        <v>0.53</v>
      </c>
      <c r="F90" s="38">
        <v>0.16642000000000001</v>
      </c>
      <c r="G90" s="25">
        <v>107733</v>
      </c>
      <c r="H90" s="26">
        <f t="shared" si="2"/>
        <v>17928.925860000003</v>
      </c>
      <c r="J90" s="17" t="str">
        <f t="shared" si="3"/>
        <v/>
      </c>
    </row>
    <row r="91" spans="1:10" ht="22.5" x14ac:dyDescent="0.2">
      <c r="A91" s="34" t="s">
        <v>239</v>
      </c>
      <c r="B91" s="35" t="s">
        <v>100</v>
      </c>
      <c r="C91" s="36" t="s">
        <v>101</v>
      </c>
      <c r="D91" s="37" t="s">
        <v>90</v>
      </c>
      <c r="E91" s="38">
        <v>0.24399999999999999</v>
      </c>
      <c r="F91" s="38">
        <v>7.6616000000000004E-2</v>
      </c>
      <c r="G91" s="25">
        <v>6500000</v>
      </c>
      <c r="H91" s="26">
        <f t="shared" si="2"/>
        <v>498004</v>
      </c>
      <c r="J91" s="17" t="str">
        <f t="shared" si="3"/>
        <v/>
      </c>
    </row>
    <row r="92" spans="1:10" ht="22.5" x14ac:dyDescent="0.2">
      <c r="A92" s="34" t="s">
        <v>238</v>
      </c>
      <c r="B92" s="35" t="s">
        <v>811</v>
      </c>
      <c r="C92" s="36" t="s">
        <v>812</v>
      </c>
      <c r="D92" s="37" t="s">
        <v>99</v>
      </c>
      <c r="E92" s="38">
        <v>117</v>
      </c>
      <c r="F92" s="38">
        <v>36.738</v>
      </c>
      <c r="G92" s="25">
        <v>28696</v>
      </c>
      <c r="H92" s="26">
        <f t="shared" si="2"/>
        <v>1054233.648</v>
      </c>
      <c r="J92" s="17" t="str">
        <f t="shared" si="3"/>
        <v/>
      </c>
    </row>
    <row r="93" spans="1:10" x14ac:dyDescent="0.2">
      <c r="A93" s="20"/>
      <c r="B93" s="74"/>
      <c r="C93" s="75"/>
      <c r="D93" s="75"/>
      <c r="E93" s="75"/>
      <c r="F93" s="75"/>
      <c r="G93" s="76"/>
      <c r="H93" s="18"/>
      <c r="J93" s="17" t="str">
        <f t="shared" si="3"/>
        <v/>
      </c>
    </row>
    <row r="94" spans="1:10" x14ac:dyDescent="0.2">
      <c r="A94" s="31"/>
      <c r="B94" s="32"/>
      <c r="C94" s="39" t="s">
        <v>163</v>
      </c>
      <c r="D94" s="27"/>
      <c r="E94" s="27"/>
      <c r="F94" s="27"/>
      <c r="G94" s="27"/>
      <c r="H94" s="24"/>
      <c r="J94" s="17" t="str">
        <f t="shared" si="3"/>
        <v/>
      </c>
    </row>
    <row r="95" spans="1:10" x14ac:dyDescent="0.2">
      <c r="A95" s="31"/>
      <c r="B95" s="32"/>
      <c r="C95" s="39" t="s">
        <v>162</v>
      </c>
      <c r="D95" s="27" t="s">
        <v>161</v>
      </c>
      <c r="E95" s="27"/>
      <c r="F95" s="27"/>
      <c r="G95" s="27"/>
      <c r="H95" s="24">
        <f>SUMIF($B$64:$B$92,"000001",$F$64:$F$92)</f>
        <v>26.291600000000003</v>
      </c>
      <c r="J95" s="17" t="str">
        <f t="shared" si="3"/>
        <v/>
      </c>
    </row>
    <row r="96" spans="1:10" x14ac:dyDescent="0.2">
      <c r="A96" s="31"/>
      <c r="B96" s="32"/>
      <c r="C96" s="39" t="s">
        <v>160</v>
      </c>
      <c r="D96" s="27" t="s">
        <v>85</v>
      </c>
      <c r="E96" s="27"/>
      <c r="F96" s="27"/>
      <c r="G96" s="27"/>
      <c r="H96" s="24">
        <f>SUMIF($B$64:$B$92,"000001",$H$64:$H$92)</f>
        <v>760245.27644000005</v>
      </c>
      <c r="J96" s="17" t="str">
        <f t="shared" si="3"/>
        <v/>
      </c>
    </row>
    <row r="97" spans="1:10" x14ac:dyDescent="0.2">
      <c r="A97" s="31"/>
      <c r="B97" s="32"/>
      <c r="C97" s="39" t="s">
        <v>159</v>
      </c>
      <c r="D97" s="27" t="s">
        <v>85</v>
      </c>
      <c r="E97" s="27"/>
      <c r="F97" s="27"/>
      <c r="G97" s="27"/>
      <c r="H97" s="24">
        <f>SUMIF($D$64:$D$92,"МАШ-Ч",$H$64:$H$92)</f>
        <v>344285.38096600003</v>
      </c>
      <c r="J97" s="17" t="str">
        <f t="shared" si="3"/>
        <v/>
      </c>
    </row>
    <row r="98" spans="1:10" x14ac:dyDescent="0.2">
      <c r="A98" s="31"/>
      <c r="B98" s="32"/>
      <c r="C98" s="39" t="s">
        <v>158</v>
      </c>
      <c r="D98" s="27" t="s">
        <v>85</v>
      </c>
      <c r="E98" s="27"/>
      <c r="F98" s="27"/>
      <c r="G98" s="27"/>
      <c r="H98" s="24">
        <f>SUMIFS($H$64:$H$92,$D$64:$D$92,"М3",$F$64:$F$92,"&gt;0")+SUMIFS($H$64:$H$92,$D$64:$D$92,"Т",$F$64:$F$92,"&gt;0")+SUMIFS($H$64:$H$92,$D$64:$D$92,"М2",$F$64:$F$92,"&gt;0")</f>
        <v>3342209.4280000003</v>
      </c>
      <c r="J98" s="17" t="str">
        <f t="shared" si="3"/>
        <v/>
      </c>
    </row>
    <row r="99" spans="1:10" x14ac:dyDescent="0.2">
      <c r="A99" s="31"/>
      <c r="B99" s="32"/>
      <c r="C99" s="39" t="s">
        <v>155</v>
      </c>
      <c r="D99" s="27" t="s">
        <v>85</v>
      </c>
      <c r="E99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99" s="27"/>
      <c r="G99" s="27"/>
      <c r="H99" s="24">
        <f>_xlfn.CEILING.MATH(H98*E99)</f>
        <v>167111</v>
      </c>
      <c r="J99" s="17" t="str">
        <f t="shared" si="3"/>
        <v/>
      </c>
    </row>
    <row r="100" spans="1:10" x14ac:dyDescent="0.2">
      <c r="A100" s="31"/>
      <c r="B100" s="32"/>
      <c r="C100" s="39" t="s">
        <v>156</v>
      </c>
      <c r="D100" s="27" t="s">
        <v>85</v>
      </c>
      <c r="E100" s="27"/>
      <c r="F100" s="27"/>
      <c r="G100" s="27"/>
      <c r="H100" s="24">
        <f>SUM(H96:H99)</f>
        <v>4613851.0854059998</v>
      </c>
      <c r="J100" s="17" t="str">
        <f t="shared" si="3"/>
        <v/>
      </c>
    </row>
    <row r="101" spans="1:10" x14ac:dyDescent="0.2">
      <c r="A101" s="20"/>
      <c r="B101" s="74"/>
      <c r="C101" s="75"/>
      <c r="D101" s="75"/>
      <c r="E101" s="75"/>
      <c r="F101" s="75"/>
      <c r="G101" s="76"/>
      <c r="H101" s="18"/>
      <c r="J101" s="17" t="str">
        <f t="shared" si="3"/>
        <v/>
      </c>
    </row>
    <row r="102" spans="1:10" x14ac:dyDescent="0.2">
      <c r="A102" s="20"/>
      <c r="B102" s="74" t="s">
        <v>258</v>
      </c>
      <c r="C102" s="75"/>
      <c r="D102" s="75"/>
      <c r="E102" s="75"/>
      <c r="F102" s="75"/>
      <c r="G102" s="76"/>
      <c r="H102" s="18"/>
      <c r="J102" s="17" t="str">
        <f t="shared" si="3"/>
        <v/>
      </c>
    </row>
    <row r="103" spans="1:10" ht="16.5" customHeight="1" x14ac:dyDescent="0.2">
      <c r="A103" s="20"/>
      <c r="B103" s="41"/>
      <c r="C103" s="41"/>
      <c r="D103" s="41"/>
      <c r="E103" s="42"/>
      <c r="F103" s="42"/>
      <c r="G103" s="19"/>
      <c r="H103" s="21"/>
      <c r="J103" s="17" t="str">
        <f t="shared" si="3"/>
        <v/>
      </c>
    </row>
    <row r="104" spans="1:10" ht="33.75" x14ac:dyDescent="0.2">
      <c r="A104" s="31" t="s">
        <v>48</v>
      </c>
      <c r="B104" s="32" t="s">
        <v>257</v>
      </c>
      <c r="C104" s="33" t="s">
        <v>256</v>
      </c>
      <c r="D104" s="27" t="s">
        <v>171</v>
      </c>
      <c r="E104" s="77">
        <v>0.20200000000000001</v>
      </c>
      <c r="F104" s="78"/>
      <c r="G104" s="23">
        <f>H104/E104</f>
        <v>78457089.461999997</v>
      </c>
      <c r="H104" s="24">
        <f>SUM(H105:H125)</f>
        <v>15848332.071324</v>
      </c>
      <c r="J104" s="17" t="str">
        <f t="shared" si="3"/>
        <v/>
      </c>
    </row>
    <row r="105" spans="1:10" x14ac:dyDescent="0.2">
      <c r="A105" s="34" t="s">
        <v>235</v>
      </c>
      <c r="B105" s="35" t="s">
        <v>7</v>
      </c>
      <c r="C105" s="36" t="s">
        <v>8</v>
      </c>
      <c r="D105" s="37" t="s">
        <v>9</v>
      </c>
      <c r="E105" s="38">
        <v>342.72</v>
      </c>
      <c r="F105" s="38">
        <v>69.229439999999997</v>
      </c>
      <c r="G105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05" s="26">
        <f t="shared" ref="H105:H141" si="4">G105*F105</f>
        <v>2001831.564096</v>
      </c>
      <c r="J105" s="17">
        <f t="shared" si="3"/>
        <v>1</v>
      </c>
    </row>
    <row r="106" spans="1:10" x14ac:dyDescent="0.2">
      <c r="A106" s="34" t="s">
        <v>234</v>
      </c>
      <c r="B106" s="35" t="s">
        <v>168</v>
      </c>
      <c r="C106" s="36" t="s">
        <v>167</v>
      </c>
      <c r="D106" s="37" t="s">
        <v>9</v>
      </c>
      <c r="E106" s="38">
        <v>19.37</v>
      </c>
      <c r="F106" s="38">
        <v>3.9127399999999999</v>
      </c>
      <c r="G106" s="25">
        <v>0</v>
      </c>
      <c r="H106" s="26">
        <f t="shared" si="4"/>
        <v>0</v>
      </c>
      <c r="J106" s="17" t="str">
        <f t="shared" si="3"/>
        <v/>
      </c>
    </row>
    <row r="107" spans="1:10" x14ac:dyDescent="0.2">
      <c r="A107" s="34" t="s">
        <v>233</v>
      </c>
      <c r="B107" s="35" t="s">
        <v>10</v>
      </c>
      <c r="C107" s="36" t="s">
        <v>11</v>
      </c>
      <c r="D107" s="37" t="s">
        <v>12</v>
      </c>
      <c r="E107" s="38">
        <v>0.27</v>
      </c>
      <c r="F107" s="38">
        <v>5.4539999999999998E-2</v>
      </c>
      <c r="G107" s="25">
        <v>143063</v>
      </c>
      <c r="H107" s="26">
        <f t="shared" si="4"/>
        <v>7802.6560199999994</v>
      </c>
      <c r="J107" s="17" t="str">
        <f t="shared" si="3"/>
        <v/>
      </c>
    </row>
    <row r="108" spans="1:10" x14ac:dyDescent="0.2">
      <c r="A108" s="34" t="s">
        <v>232</v>
      </c>
      <c r="B108" s="35" t="s">
        <v>20</v>
      </c>
      <c r="C108" s="36" t="s">
        <v>21</v>
      </c>
      <c r="D108" s="37" t="s">
        <v>12</v>
      </c>
      <c r="E108" s="38">
        <v>14.56</v>
      </c>
      <c r="F108" s="38">
        <v>2.9411200000000002</v>
      </c>
      <c r="G108" s="25">
        <v>1546</v>
      </c>
      <c r="H108" s="26">
        <f t="shared" si="4"/>
        <v>4546.9715200000001</v>
      </c>
      <c r="J108" s="17" t="str">
        <f t="shared" si="3"/>
        <v/>
      </c>
    </row>
    <row r="109" spans="1:10" ht="45" x14ac:dyDescent="0.2">
      <c r="A109" s="34" t="s">
        <v>231</v>
      </c>
      <c r="B109" s="35" t="s">
        <v>34</v>
      </c>
      <c r="C109" s="36" t="s">
        <v>35</v>
      </c>
      <c r="D109" s="37" t="s">
        <v>12</v>
      </c>
      <c r="E109" s="38">
        <v>0.78</v>
      </c>
      <c r="F109" s="38">
        <v>0.15756000000000001</v>
      </c>
      <c r="G109" s="25">
        <v>252064</v>
      </c>
      <c r="H109" s="26">
        <f t="shared" si="4"/>
        <v>39715.203840000002</v>
      </c>
      <c r="J109" s="17" t="str">
        <f t="shared" si="3"/>
        <v/>
      </c>
    </row>
    <row r="110" spans="1:10" ht="56.25" x14ac:dyDescent="0.2">
      <c r="A110" s="34" t="s">
        <v>230</v>
      </c>
      <c r="B110" s="35" t="s">
        <v>40</v>
      </c>
      <c r="C110" s="36" t="s">
        <v>41</v>
      </c>
      <c r="D110" s="37" t="s">
        <v>12</v>
      </c>
      <c r="E110" s="38">
        <v>17.14</v>
      </c>
      <c r="F110" s="38">
        <v>3.4622799999999998</v>
      </c>
      <c r="G110" s="25">
        <v>249409</v>
      </c>
      <c r="H110" s="26">
        <f t="shared" si="4"/>
        <v>863523.7925199999</v>
      </c>
      <c r="J110" s="17" t="str">
        <f t="shared" si="3"/>
        <v/>
      </c>
    </row>
    <row r="111" spans="1:10" x14ac:dyDescent="0.2">
      <c r="A111" s="34" t="s">
        <v>229</v>
      </c>
      <c r="B111" s="35" t="s">
        <v>56</v>
      </c>
      <c r="C111" s="36" t="s">
        <v>57</v>
      </c>
      <c r="D111" s="37" t="s">
        <v>12</v>
      </c>
      <c r="E111" s="38">
        <v>0.8</v>
      </c>
      <c r="F111" s="38">
        <v>0.16159999999999999</v>
      </c>
      <c r="G111" s="25">
        <v>1310</v>
      </c>
      <c r="H111" s="26">
        <f t="shared" si="4"/>
        <v>211.696</v>
      </c>
      <c r="J111" s="17" t="str">
        <f t="shared" si="3"/>
        <v/>
      </c>
    </row>
    <row r="112" spans="1:10" ht="22.5" x14ac:dyDescent="0.2">
      <c r="A112" s="34" t="s">
        <v>228</v>
      </c>
      <c r="B112" s="35" t="s">
        <v>62</v>
      </c>
      <c r="C112" s="36" t="s">
        <v>63</v>
      </c>
      <c r="D112" s="37" t="s">
        <v>12</v>
      </c>
      <c r="E112" s="38">
        <v>24.3</v>
      </c>
      <c r="F112" s="38">
        <v>4.9085999999999999</v>
      </c>
      <c r="G112" s="25">
        <v>6658</v>
      </c>
      <c r="H112" s="26">
        <f t="shared" si="4"/>
        <v>32681.4588</v>
      </c>
      <c r="J112" s="17" t="str">
        <f t="shared" si="3"/>
        <v/>
      </c>
    </row>
    <row r="113" spans="1:10" ht="22.5" x14ac:dyDescent="0.2">
      <c r="A113" s="34" t="s">
        <v>813</v>
      </c>
      <c r="B113" s="35" t="s">
        <v>71</v>
      </c>
      <c r="C113" s="36" t="s">
        <v>72</v>
      </c>
      <c r="D113" s="37" t="s">
        <v>12</v>
      </c>
      <c r="E113" s="38">
        <v>1.18</v>
      </c>
      <c r="F113" s="38">
        <v>0.23835999999999999</v>
      </c>
      <c r="G113" s="25">
        <v>107733</v>
      </c>
      <c r="H113" s="26">
        <f t="shared" si="4"/>
        <v>25679.237879999997</v>
      </c>
      <c r="J113" s="17" t="str">
        <f t="shared" si="3"/>
        <v/>
      </c>
    </row>
    <row r="114" spans="1:10" x14ac:dyDescent="0.2">
      <c r="A114" s="34" t="s">
        <v>814</v>
      </c>
      <c r="B114" s="35" t="s">
        <v>91</v>
      </c>
      <c r="C114" s="36" t="s">
        <v>92</v>
      </c>
      <c r="D114" s="37" t="s">
        <v>87</v>
      </c>
      <c r="E114" s="38">
        <v>2.8679999999999999</v>
      </c>
      <c r="F114" s="38">
        <v>0.57933599999999996</v>
      </c>
      <c r="G114" s="25">
        <v>1000</v>
      </c>
      <c r="H114" s="26">
        <f t="shared" si="4"/>
        <v>579.33600000000001</v>
      </c>
      <c r="J114" s="17" t="str">
        <f t="shared" si="3"/>
        <v/>
      </c>
    </row>
    <row r="115" spans="1:10" x14ac:dyDescent="0.2">
      <c r="A115" s="34" t="s">
        <v>815</v>
      </c>
      <c r="B115" s="35" t="s">
        <v>95</v>
      </c>
      <c r="C115" s="36" t="s">
        <v>96</v>
      </c>
      <c r="D115" s="37" t="s">
        <v>90</v>
      </c>
      <c r="E115" s="38">
        <v>1.2999999999999999E-2</v>
      </c>
      <c r="F115" s="38">
        <v>2.6259999999999999E-3</v>
      </c>
      <c r="G115" s="25">
        <v>7200000</v>
      </c>
      <c r="H115" s="26">
        <f t="shared" si="4"/>
        <v>18907.2</v>
      </c>
      <c r="J115" s="17" t="str">
        <f t="shared" si="3"/>
        <v/>
      </c>
    </row>
    <row r="116" spans="1:10" ht="22.5" x14ac:dyDescent="0.2">
      <c r="A116" s="34" t="s">
        <v>816</v>
      </c>
      <c r="B116" s="35" t="s">
        <v>97</v>
      </c>
      <c r="C116" s="36" t="s">
        <v>98</v>
      </c>
      <c r="D116" s="37" t="s">
        <v>90</v>
      </c>
      <c r="E116" s="38">
        <v>2.3E-2</v>
      </c>
      <c r="F116" s="38">
        <v>4.646E-3</v>
      </c>
      <c r="G116" s="25">
        <v>807000</v>
      </c>
      <c r="H116" s="26">
        <f t="shared" si="4"/>
        <v>3749.3220000000001</v>
      </c>
      <c r="J116" s="17" t="str">
        <f t="shared" si="3"/>
        <v/>
      </c>
    </row>
    <row r="117" spans="1:10" ht="22.5" x14ac:dyDescent="0.2">
      <c r="A117" s="34" t="s">
        <v>817</v>
      </c>
      <c r="B117" s="35" t="s">
        <v>102</v>
      </c>
      <c r="C117" s="36" t="s">
        <v>103</v>
      </c>
      <c r="D117" s="37" t="s">
        <v>90</v>
      </c>
      <c r="E117" s="38">
        <v>1.7999999999999999E-2</v>
      </c>
      <c r="F117" s="38">
        <v>3.6359999999999999E-3</v>
      </c>
      <c r="G117" s="25">
        <v>8565218</v>
      </c>
      <c r="H117" s="26">
        <f t="shared" si="4"/>
        <v>31143.132647999999</v>
      </c>
      <c r="J117" s="17" t="str">
        <f t="shared" si="3"/>
        <v/>
      </c>
    </row>
    <row r="118" spans="1:10" x14ac:dyDescent="0.2">
      <c r="A118" s="34" t="s">
        <v>818</v>
      </c>
      <c r="B118" s="35" t="s">
        <v>108</v>
      </c>
      <c r="C118" s="36" t="s">
        <v>109</v>
      </c>
      <c r="D118" s="37" t="s">
        <v>90</v>
      </c>
      <c r="E118" s="38">
        <v>3.1E-2</v>
      </c>
      <c r="F118" s="38">
        <v>6.2620000000000002E-3</v>
      </c>
      <c r="G118" s="25">
        <v>27000000</v>
      </c>
      <c r="H118" s="26">
        <f t="shared" si="4"/>
        <v>169074</v>
      </c>
      <c r="J118" s="17" t="str">
        <f t="shared" si="3"/>
        <v/>
      </c>
    </row>
    <row r="119" spans="1:10" x14ac:dyDescent="0.2">
      <c r="A119" s="34" t="s">
        <v>819</v>
      </c>
      <c r="B119" s="35" t="s">
        <v>110</v>
      </c>
      <c r="C119" s="36" t="s">
        <v>111</v>
      </c>
      <c r="D119" s="37" t="s">
        <v>99</v>
      </c>
      <c r="E119" s="38">
        <v>9.9</v>
      </c>
      <c r="F119" s="38">
        <v>1.9998</v>
      </c>
      <c r="G119" s="25">
        <v>2500</v>
      </c>
      <c r="H119" s="26">
        <f t="shared" si="4"/>
        <v>4999.5</v>
      </c>
      <c r="J119" s="17" t="str">
        <f t="shared" si="3"/>
        <v/>
      </c>
    </row>
    <row r="120" spans="1:10" ht="45" x14ac:dyDescent="0.2">
      <c r="A120" s="34" t="s">
        <v>820</v>
      </c>
      <c r="B120" s="35" t="s">
        <v>112</v>
      </c>
      <c r="C120" s="36" t="s">
        <v>113</v>
      </c>
      <c r="D120" s="37" t="s">
        <v>87</v>
      </c>
      <c r="E120" s="38">
        <v>0.36</v>
      </c>
      <c r="F120" s="38">
        <v>7.2720000000000007E-2</v>
      </c>
      <c r="G120" s="25">
        <v>3300000</v>
      </c>
      <c r="H120" s="26">
        <f t="shared" si="4"/>
        <v>239976.00000000003</v>
      </c>
      <c r="J120" s="17" t="str">
        <f t="shared" si="3"/>
        <v/>
      </c>
    </row>
    <row r="121" spans="1:10" ht="45" x14ac:dyDescent="0.2">
      <c r="A121" s="34" t="s">
        <v>821</v>
      </c>
      <c r="B121" s="35" t="s">
        <v>114</v>
      </c>
      <c r="C121" s="36" t="s">
        <v>115</v>
      </c>
      <c r="D121" s="37" t="s">
        <v>87</v>
      </c>
      <c r="E121" s="38">
        <v>0.11</v>
      </c>
      <c r="F121" s="38">
        <v>2.222E-2</v>
      </c>
      <c r="G121" s="25">
        <v>3300000</v>
      </c>
      <c r="H121" s="26">
        <f t="shared" si="4"/>
        <v>73326</v>
      </c>
      <c r="J121" s="17" t="str">
        <f t="shared" si="3"/>
        <v/>
      </c>
    </row>
    <row r="122" spans="1:10" ht="45" x14ac:dyDescent="0.2">
      <c r="A122" s="34" t="s">
        <v>822</v>
      </c>
      <c r="B122" s="35" t="s">
        <v>116</v>
      </c>
      <c r="C122" s="36" t="s">
        <v>117</v>
      </c>
      <c r="D122" s="37" t="s">
        <v>87</v>
      </c>
      <c r="E122" s="38">
        <v>0.01</v>
      </c>
      <c r="F122" s="38">
        <v>2.0200000000000001E-3</v>
      </c>
      <c r="G122" s="25">
        <v>3300000</v>
      </c>
      <c r="H122" s="26">
        <f t="shared" si="4"/>
        <v>6666</v>
      </c>
      <c r="J122" s="17" t="str">
        <f t="shared" si="3"/>
        <v/>
      </c>
    </row>
    <row r="123" spans="1:10" ht="45" x14ac:dyDescent="0.2">
      <c r="A123" s="34" t="s">
        <v>823</v>
      </c>
      <c r="B123" s="35" t="s">
        <v>118</v>
      </c>
      <c r="C123" s="36" t="s">
        <v>119</v>
      </c>
      <c r="D123" s="37" t="s">
        <v>87</v>
      </c>
      <c r="E123" s="38">
        <v>0.33</v>
      </c>
      <c r="F123" s="38">
        <v>6.6659999999999997E-2</v>
      </c>
      <c r="G123" s="25">
        <v>3300000</v>
      </c>
      <c r="H123" s="26">
        <f t="shared" si="4"/>
        <v>219978</v>
      </c>
      <c r="J123" s="17" t="str">
        <f t="shared" si="3"/>
        <v/>
      </c>
    </row>
    <row r="124" spans="1:10" x14ac:dyDescent="0.2">
      <c r="A124" s="34" t="s">
        <v>824</v>
      </c>
      <c r="B124" s="35" t="s">
        <v>144</v>
      </c>
      <c r="C124" s="36" t="s">
        <v>145</v>
      </c>
      <c r="D124" s="37" t="s">
        <v>87</v>
      </c>
      <c r="E124" s="38">
        <v>101.5</v>
      </c>
      <c r="F124" s="38">
        <v>20.503</v>
      </c>
      <c r="G124" s="25">
        <v>565500</v>
      </c>
      <c r="H124" s="26">
        <f t="shared" si="4"/>
        <v>11594446.5</v>
      </c>
      <c r="J124" s="17" t="str">
        <f t="shared" si="3"/>
        <v/>
      </c>
    </row>
    <row r="125" spans="1:10" x14ac:dyDescent="0.2">
      <c r="A125" s="34" t="s">
        <v>825</v>
      </c>
      <c r="B125" s="35" t="s">
        <v>147</v>
      </c>
      <c r="C125" s="36" t="s">
        <v>148</v>
      </c>
      <c r="D125" s="37" t="s">
        <v>99</v>
      </c>
      <c r="E125" s="38">
        <v>28.5</v>
      </c>
      <c r="F125" s="38">
        <v>5.7569999999999997</v>
      </c>
      <c r="G125" s="25">
        <v>88500</v>
      </c>
      <c r="H125" s="26">
        <f t="shared" si="4"/>
        <v>509494.5</v>
      </c>
      <c r="J125" s="17" t="str">
        <f t="shared" si="3"/>
        <v/>
      </c>
    </row>
    <row r="126" spans="1:10" ht="45" x14ac:dyDescent="0.2">
      <c r="A126" s="31" t="s">
        <v>51</v>
      </c>
      <c r="B126" s="32" t="s">
        <v>247</v>
      </c>
      <c r="C126" s="33" t="s">
        <v>246</v>
      </c>
      <c r="D126" s="27" t="s">
        <v>90</v>
      </c>
      <c r="E126" s="77">
        <v>0.67174999999999996</v>
      </c>
      <c r="F126" s="78"/>
      <c r="G126" s="23">
        <f>H126/E126</f>
        <v>10748912.632644214</v>
      </c>
      <c r="H126" s="24">
        <f>SUM(H127:H136)</f>
        <v>7220582.0609787507</v>
      </c>
      <c r="J126" s="17" t="str">
        <f t="shared" si="3"/>
        <v/>
      </c>
    </row>
    <row r="127" spans="1:10" x14ac:dyDescent="0.2">
      <c r="A127" s="34" t="s">
        <v>448</v>
      </c>
      <c r="B127" s="35" t="s">
        <v>7</v>
      </c>
      <c r="C127" s="36" t="s">
        <v>8</v>
      </c>
      <c r="D127" s="37" t="s">
        <v>9</v>
      </c>
      <c r="E127" s="38">
        <v>78.88</v>
      </c>
      <c r="F127" s="38">
        <v>52.987639999999999</v>
      </c>
      <c r="G12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27" s="26">
        <f t="shared" si="4"/>
        <v>1532185.299476</v>
      </c>
      <c r="J127" s="17">
        <f t="shared" si="3"/>
        <v>1</v>
      </c>
    </row>
    <row r="128" spans="1:10" x14ac:dyDescent="0.2">
      <c r="A128" s="34" t="s">
        <v>449</v>
      </c>
      <c r="B128" s="35" t="s">
        <v>168</v>
      </c>
      <c r="C128" s="36" t="s">
        <v>167</v>
      </c>
      <c r="D128" s="37" t="s">
        <v>9</v>
      </c>
      <c r="E128" s="38">
        <v>1.25</v>
      </c>
      <c r="F128" s="38">
        <v>0.83968799999999999</v>
      </c>
      <c r="G128" s="25">
        <v>0</v>
      </c>
      <c r="H128" s="26">
        <f t="shared" si="4"/>
        <v>0</v>
      </c>
      <c r="J128" s="17" t="str">
        <f t="shared" si="3"/>
        <v/>
      </c>
    </row>
    <row r="129" spans="1:10" x14ac:dyDescent="0.2">
      <c r="A129" s="34" t="s">
        <v>450</v>
      </c>
      <c r="B129" s="35" t="s">
        <v>10</v>
      </c>
      <c r="C129" s="36" t="s">
        <v>11</v>
      </c>
      <c r="D129" s="37" t="s">
        <v>12</v>
      </c>
      <c r="E129" s="38">
        <v>0.98</v>
      </c>
      <c r="F129" s="38">
        <v>0.65831499999999998</v>
      </c>
      <c r="G129" s="25">
        <v>143063</v>
      </c>
      <c r="H129" s="26">
        <f t="shared" si="4"/>
        <v>94180.518844999999</v>
      </c>
      <c r="J129" s="17" t="str">
        <f t="shared" si="3"/>
        <v/>
      </c>
    </row>
    <row r="130" spans="1:10" x14ac:dyDescent="0.2">
      <c r="A130" s="34" t="s">
        <v>451</v>
      </c>
      <c r="B130" s="35" t="s">
        <v>52</v>
      </c>
      <c r="C130" s="36" t="s">
        <v>53</v>
      </c>
      <c r="D130" s="37" t="s">
        <v>12</v>
      </c>
      <c r="E130" s="38">
        <v>0.12</v>
      </c>
      <c r="F130" s="38">
        <v>8.0610000000000001E-2</v>
      </c>
      <c r="G130" s="25">
        <v>1310</v>
      </c>
      <c r="H130" s="26">
        <f t="shared" si="4"/>
        <v>105.59910000000001</v>
      </c>
      <c r="J130" s="17" t="str">
        <f t="shared" si="3"/>
        <v/>
      </c>
    </row>
    <row r="131" spans="1:10" x14ac:dyDescent="0.2">
      <c r="A131" s="34" t="s">
        <v>454</v>
      </c>
      <c r="B131" s="35" t="s">
        <v>68</v>
      </c>
      <c r="C131" s="36" t="s">
        <v>69</v>
      </c>
      <c r="D131" s="37" t="s">
        <v>12</v>
      </c>
      <c r="E131" s="38">
        <v>1.4</v>
      </c>
      <c r="F131" s="38">
        <v>0.94045000000000001</v>
      </c>
      <c r="G131" s="25">
        <v>12707</v>
      </c>
      <c r="H131" s="26">
        <f t="shared" si="4"/>
        <v>11950.298150000001</v>
      </c>
      <c r="J131" s="17" t="str">
        <f t="shared" si="3"/>
        <v/>
      </c>
    </row>
    <row r="132" spans="1:10" ht="22.5" x14ac:dyDescent="0.2">
      <c r="A132" s="34" t="s">
        <v>456</v>
      </c>
      <c r="B132" s="35" t="s">
        <v>77</v>
      </c>
      <c r="C132" s="36" t="s">
        <v>78</v>
      </c>
      <c r="D132" s="37" t="s">
        <v>12</v>
      </c>
      <c r="E132" s="38">
        <v>0.13</v>
      </c>
      <c r="F132" s="38">
        <v>8.7328000000000003E-2</v>
      </c>
      <c r="G132" s="25">
        <v>146729</v>
      </c>
      <c r="H132" s="26">
        <f t="shared" si="4"/>
        <v>12813.550112000001</v>
      </c>
      <c r="J132" s="17" t="str">
        <f t="shared" si="3"/>
        <v/>
      </c>
    </row>
    <row r="133" spans="1:10" x14ac:dyDescent="0.2">
      <c r="A133" s="34" t="s">
        <v>459</v>
      </c>
      <c r="B133" s="35" t="s">
        <v>83</v>
      </c>
      <c r="C133" s="36" t="s">
        <v>84</v>
      </c>
      <c r="D133" s="37" t="s">
        <v>12</v>
      </c>
      <c r="E133" s="38">
        <v>2.1</v>
      </c>
      <c r="F133" s="38">
        <v>1.4106749999999999</v>
      </c>
      <c r="G133" s="25">
        <v>26431.49</v>
      </c>
      <c r="H133" s="26">
        <f t="shared" si="4"/>
        <v>37286.242155749998</v>
      </c>
      <c r="J133" s="17" t="str">
        <f t="shared" si="3"/>
        <v/>
      </c>
    </row>
    <row r="134" spans="1:10" x14ac:dyDescent="0.2">
      <c r="A134" s="34" t="s">
        <v>462</v>
      </c>
      <c r="B134" s="35" t="s">
        <v>122</v>
      </c>
      <c r="C134" s="36" t="s">
        <v>123</v>
      </c>
      <c r="D134" s="37" t="s">
        <v>90</v>
      </c>
      <c r="E134" s="38">
        <v>7.0000000000000001E-3</v>
      </c>
      <c r="F134" s="38">
        <v>4.7019999999999996E-3</v>
      </c>
      <c r="G134" s="25">
        <v>22000000</v>
      </c>
      <c r="H134" s="26">
        <f t="shared" si="4"/>
        <v>103443.99999999999</v>
      </c>
      <c r="J134" s="17" t="str">
        <f t="shared" si="3"/>
        <v/>
      </c>
    </row>
    <row r="135" spans="1:10" x14ac:dyDescent="0.2">
      <c r="A135" s="34" t="s">
        <v>826</v>
      </c>
      <c r="B135" s="35" t="s">
        <v>124</v>
      </c>
      <c r="C135" s="36" t="s">
        <v>125</v>
      </c>
      <c r="D135" s="37" t="s">
        <v>126</v>
      </c>
      <c r="E135" s="38">
        <v>0.5</v>
      </c>
      <c r="F135" s="38">
        <v>0.33587499999999998</v>
      </c>
      <c r="G135" s="25">
        <v>20000</v>
      </c>
      <c r="H135" s="26">
        <f t="shared" si="4"/>
        <v>6717.5</v>
      </c>
      <c r="J135" s="17" t="str">
        <f t="shared" si="3"/>
        <v/>
      </c>
    </row>
    <row r="136" spans="1:10" ht="22.5" x14ac:dyDescent="0.2">
      <c r="A136" s="34" t="s">
        <v>827</v>
      </c>
      <c r="B136" s="35" t="s">
        <v>150</v>
      </c>
      <c r="C136" s="36" t="s">
        <v>151</v>
      </c>
      <c r="D136" s="37" t="s">
        <v>90</v>
      </c>
      <c r="E136" s="38">
        <v>1.02</v>
      </c>
      <c r="F136" s="38">
        <v>0.68518500000000004</v>
      </c>
      <c r="G136" s="25">
        <v>7913044</v>
      </c>
      <c r="H136" s="26">
        <f t="shared" si="4"/>
        <v>5421899.0531400004</v>
      </c>
      <c r="J136" s="17" t="str">
        <f t="shared" si="3"/>
        <v/>
      </c>
    </row>
    <row r="137" spans="1:10" ht="22.5" x14ac:dyDescent="0.2">
      <c r="A137" s="31" t="s">
        <v>54</v>
      </c>
      <c r="B137" s="32" t="s">
        <v>828</v>
      </c>
      <c r="C137" s="33" t="s">
        <v>829</v>
      </c>
      <c r="D137" s="27" t="s">
        <v>90</v>
      </c>
      <c r="E137" s="77">
        <v>0.26513999999999999</v>
      </c>
      <c r="F137" s="78"/>
      <c r="G137" s="23">
        <f>H137/E137</f>
        <v>690799.987470016</v>
      </c>
      <c r="H137" s="24">
        <f>SUM(H138:H141)</f>
        <v>183158.70867780002</v>
      </c>
      <c r="J137" s="17" t="str">
        <f t="shared" si="3"/>
        <v/>
      </c>
    </row>
    <row r="138" spans="1:10" x14ac:dyDescent="0.2">
      <c r="A138" s="34" t="s">
        <v>227</v>
      </c>
      <c r="B138" s="35" t="s">
        <v>7</v>
      </c>
      <c r="C138" s="36" t="s">
        <v>8</v>
      </c>
      <c r="D138" s="37" t="s">
        <v>9</v>
      </c>
      <c r="E138" s="38">
        <v>21.8</v>
      </c>
      <c r="F138" s="38">
        <v>5.7800520000000004</v>
      </c>
      <c r="G13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38" s="26">
        <f t="shared" si="4"/>
        <v>167135.40562680003</v>
      </c>
      <c r="J138" s="17">
        <f t="shared" si="3"/>
        <v>1</v>
      </c>
    </row>
    <row r="139" spans="1:10" x14ac:dyDescent="0.2">
      <c r="A139" s="34" t="s">
        <v>226</v>
      </c>
      <c r="B139" s="35" t="s">
        <v>168</v>
      </c>
      <c r="C139" s="36" t="s">
        <v>167</v>
      </c>
      <c r="D139" s="37" t="s">
        <v>9</v>
      </c>
      <c r="E139" s="38">
        <v>0.36</v>
      </c>
      <c r="F139" s="38">
        <v>9.5449999999999993E-2</v>
      </c>
      <c r="G139" s="25">
        <v>0</v>
      </c>
      <c r="H139" s="26">
        <f t="shared" si="4"/>
        <v>0</v>
      </c>
      <c r="J139" s="17" t="str">
        <f t="shared" si="3"/>
        <v/>
      </c>
    </row>
    <row r="140" spans="1:10" ht="45" x14ac:dyDescent="0.2">
      <c r="A140" s="34" t="s">
        <v>225</v>
      </c>
      <c r="B140" s="35" t="s">
        <v>34</v>
      </c>
      <c r="C140" s="36" t="s">
        <v>35</v>
      </c>
      <c r="D140" s="37" t="s">
        <v>12</v>
      </c>
      <c r="E140" s="38">
        <v>0.15</v>
      </c>
      <c r="F140" s="38">
        <v>3.9771000000000001E-2</v>
      </c>
      <c r="G140" s="25">
        <v>252064</v>
      </c>
      <c r="H140" s="26">
        <f t="shared" si="4"/>
        <v>10024.837344</v>
      </c>
      <c r="J140" s="17" t="str">
        <f t="shared" si="3"/>
        <v/>
      </c>
    </row>
    <row r="141" spans="1:10" ht="22.5" x14ac:dyDescent="0.2">
      <c r="A141" s="34" t="s">
        <v>224</v>
      </c>
      <c r="B141" s="35" t="s">
        <v>71</v>
      </c>
      <c r="C141" s="36" t="s">
        <v>72</v>
      </c>
      <c r="D141" s="37" t="s">
        <v>12</v>
      </c>
      <c r="E141" s="38">
        <v>0.21</v>
      </c>
      <c r="F141" s="38">
        <v>5.5678999999999999E-2</v>
      </c>
      <c r="G141" s="25">
        <v>107733</v>
      </c>
      <c r="H141" s="26">
        <f t="shared" si="4"/>
        <v>5998.4657070000003</v>
      </c>
      <c r="J141" s="17" t="str">
        <f t="shared" si="3"/>
        <v/>
      </c>
    </row>
    <row r="142" spans="1:10" x14ac:dyDescent="0.2">
      <c r="A142" s="31" t="s">
        <v>55</v>
      </c>
      <c r="B142" s="32" t="s">
        <v>88</v>
      </c>
      <c r="C142" s="33" t="s">
        <v>830</v>
      </c>
      <c r="D142" s="27" t="s">
        <v>90</v>
      </c>
      <c r="E142" s="77">
        <v>1.6740000000000001E-2</v>
      </c>
      <c r="F142" s="78"/>
      <c r="G142" s="23">
        <v>42000000</v>
      </c>
      <c r="H142" s="24">
        <f>E142*G142</f>
        <v>703080.00000000012</v>
      </c>
      <c r="I142" s="28">
        <v>1</v>
      </c>
      <c r="J142" s="17" t="str">
        <f t="shared" si="3"/>
        <v/>
      </c>
    </row>
    <row r="143" spans="1:10" ht="22.5" x14ac:dyDescent="0.2">
      <c r="A143" s="31" t="s">
        <v>58</v>
      </c>
      <c r="B143" s="32" t="s">
        <v>831</v>
      </c>
      <c r="C143" s="33" t="s">
        <v>832</v>
      </c>
      <c r="D143" s="27" t="s">
        <v>90</v>
      </c>
      <c r="E143" s="77">
        <v>0.24840000000000001</v>
      </c>
      <c r="F143" s="78"/>
      <c r="G143" s="21" t="str">
        <f>'ФОРМА КОММЕРЧЕСКОГО ПРЕДЛОЖЕНИЯ'!$D$6</f>
        <v>Указать</v>
      </c>
      <c r="H143" s="24" t="e">
        <f>E143*G143</f>
        <v>#VALUE!</v>
      </c>
      <c r="I143" s="28">
        <v>1</v>
      </c>
      <c r="J143" s="17" t="str">
        <f t="shared" si="3"/>
        <v/>
      </c>
    </row>
    <row r="144" spans="1:10" ht="33.75" x14ac:dyDescent="0.2">
      <c r="A144" s="31" t="s">
        <v>61</v>
      </c>
      <c r="B144" s="32" t="s">
        <v>833</v>
      </c>
      <c r="C144" s="33" t="s">
        <v>834</v>
      </c>
      <c r="D144" s="27" t="s">
        <v>184</v>
      </c>
      <c r="E144" s="77">
        <v>0.20799999999999999</v>
      </c>
      <c r="F144" s="78"/>
      <c r="G144" s="23">
        <f>H144/E144</f>
        <v>6017114.75</v>
      </c>
      <c r="H144" s="24">
        <f>SUM(H145:H151)</f>
        <v>1251559.868</v>
      </c>
      <c r="J144" s="17" t="str">
        <f t="shared" si="3"/>
        <v/>
      </c>
    </row>
    <row r="145" spans="1:10" x14ac:dyDescent="0.2">
      <c r="A145" s="34" t="s">
        <v>217</v>
      </c>
      <c r="B145" s="35" t="s">
        <v>7</v>
      </c>
      <c r="C145" s="36" t="s">
        <v>8</v>
      </c>
      <c r="D145" s="37" t="s">
        <v>9</v>
      </c>
      <c r="E145" s="38">
        <v>36</v>
      </c>
      <c r="F145" s="38">
        <v>7.4880000000000004</v>
      </c>
      <c r="G145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45" s="26">
        <f t="shared" ref="H145:H175" si="5">G145*F145</f>
        <v>216522.25920000003</v>
      </c>
      <c r="J145" s="17">
        <f t="shared" ref="J145:J208" si="6">IF(OR(B145="000001",B145="021955"),1,"")</f>
        <v>1</v>
      </c>
    </row>
    <row r="146" spans="1:10" x14ac:dyDescent="0.2">
      <c r="A146" s="34" t="s">
        <v>216</v>
      </c>
      <c r="B146" s="35" t="s">
        <v>168</v>
      </c>
      <c r="C146" s="36" t="s">
        <v>167</v>
      </c>
      <c r="D146" s="37" t="s">
        <v>9</v>
      </c>
      <c r="E146" s="38">
        <v>0.3</v>
      </c>
      <c r="F146" s="38">
        <v>6.2399999999999997E-2</v>
      </c>
      <c r="G146" s="25">
        <v>0</v>
      </c>
      <c r="H146" s="26">
        <f t="shared" si="5"/>
        <v>0</v>
      </c>
      <c r="J146" s="17" t="str">
        <f t="shared" si="6"/>
        <v/>
      </c>
    </row>
    <row r="147" spans="1:10" x14ac:dyDescent="0.2">
      <c r="A147" s="34" t="s">
        <v>215</v>
      </c>
      <c r="B147" s="35" t="s">
        <v>43</v>
      </c>
      <c r="C147" s="36" t="s">
        <v>44</v>
      </c>
      <c r="D147" s="37" t="s">
        <v>12</v>
      </c>
      <c r="E147" s="38">
        <v>2</v>
      </c>
      <c r="F147" s="38">
        <v>0.41599999999999998</v>
      </c>
      <c r="G147" s="25">
        <v>6249</v>
      </c>
      <c r="H147" s="26">
        <f t="shared" si="5"/>
        <v>2599.5839999999998</v>
      </c>
      <c r="J147" s="17" t="str">
        <f t="shared" si="6"/>
        <v/>
      </c>
    </row>
    <row r="148" spans="1:10" ht="22.5" x14ac:dyDescent="0.2">
      <c r="A148" s="34" t="s">
        <v>214</v>
      </c>
      <c r="B148" s="35" t="s">
        <v>49</v>
      </c>
      <c r="C148" s="36" t="s">
        <v>50</v>
      </c>
      <c r="D148" s="37" t="s">
        <v>12</v>
      </c>
      <c r="E148" s="38">
        <v>0.15</v>
      </c>
      <c r="F148" s="38">
        <v>3.1199999999999999E-2</v>
      </c>
      <c r="G148" s="25">
        <v>27016</v>
      </c>
      <c r="H148" s="26">
        <f t="shared" si="5"/>
        <v>842.89919999999995</v>
      </c>
      <c r="J148" s="17" t="str">
        <f t="shared" si="6"/>
        <v/>
      </c>
    </row>
    <row r="149" spans="1:10" ht="22.5" x14ac:dyDescent="0.2">
      <c r="A149" s="34" t="s">
        <v>213</v>
      </c>
      <c r="B149" s="35" t="s">
        <v>71</v>
      </c>
      <c r="C149" s="36" t="s">
        <v>72</v>
      </c>
      <c r="D149" s="37" t="s">
        <v>12</v>
      </c>
      <c r="E149" s="38">
        <v>0.15</v>
      </c>
      <c r="F149" s="38">
        <v>3.1199999999999999E-2</v>
      </c>
      <c r="G149" s="25">
        <v>107733</v>
      </c>
      <c r="H149" s="26">
        <f t="shared" si="5"/>
        <v>3361.2695999999996</v>
      </c>
      <c r="J149" s="17" t="str">
        <f t="shared" si="6"/>
        <v/>
      </c>
    </row>
    <row r="150" spans="1:10" ht="22.5" x14ac:dyDescent="0.2">
      <c r="A150" s="34" t="s">
        <v>212</v>
      </c>
      <c r="B150" s="35" t="s">
        <v>100</v>
      </c>
      <c r="C150" s="36" t="s">
        <v>101</v>
      </c>
      <c r="D150" s="37" t="s">
        <v>90</v>
      </c>
      <c r="E150" s="38">
        <v>0.24399999999999999</v>
      </c>
      <c r="F150" s="38">
        <v>5.0751999999999999E-2</v>
      </c>
      <c r="G150" s="25">
        <v>6500000</v>
      </c>
      <c r="H150" s="26">
        <f t="shared" si="5"/>
        <v>329888</v>
      </c>
      <c r="J150" s="17" t="str">
        <f t="shared" si="6"/>
        <v/>
      </c>
    </row>
    <row r="151" spans="1:10" ht="22.5" x14ac:dyDescent="0.2">
      <c r="A151" s="34" t="s">
        <v>211</v>
      </c>
      <c r="B151" s="35" t="s">
        <v>811</v>
      </c>
      <c r="C151" s="36" t="s">
        <v>812</v>
      </c>
      <c r="D151" s="37" t="s">
        <v>99</v>
      </c>
      <c r="E151" s="38">
        <v>117</v>
      </c>
      <c r="F151" s="38">
        <v>24.335999999999999</v>
      </c>
      <c r="G151" s="25">
        <v>28696</v>
      </c>
      <c r="H151" s="26">
        <f t="shared" si="5"/>
        <v>698345.85599999991</v>
      </c>
      <c r="J151" s="17" t="str">
        <f t="shared" si="6"/>
        <v/>
      </c>
    </row>
    <row r="152" spans="1:10" ht="33.75" x14ac:dyDescent="0.2">
      <c r="A152" s="31" t="s">
        <v>64</v>
      </c>
      <c r="B152" s="32" t="s">
        <v>809</v>
      </c>
      <c r="C152" s="33" t="s">
        <v>810</v>
      </c>
      <c r="D152" s="27" t="s">
        <v>184</v>
      </c>
      <c r="E152" s="77">
        <v>0.24099999999999999</v>
      </c>
      <c r="F152" s="78"/>
      <c r="G152" s="23">
        <f>H152/E152</f>
        <v>6257719.4000000004</v>
      </c>
      <c r="H152" s="24">
        <f>SUM(H153:H160)</f>
        <v>1508110.3754</v>
      </c>
      <c r="J152" s="17" t="str">
        <f t="shared" si="6"/>
        <v/>
      </c>
    </row>
    <row r="153" spans="1:10" x14ac:dyDescent="0.2">
      <c r="A153" s="34" t="s">
        <v>208</v>
      </c>
      <c r="B153" s="35" t="s">
        <v>7</v>
      </c>
      <c r="C153" s="36" t="s">
        <v>8</v>
      </c>
      <c r="D153" s="37" t="s">
        <v>9</v>
      </c>
      <c r="E153" s="38">
        <v>38.9</v>
      </c>
      <c r="F153" s="38">
        <v>9.3749000000000002</v>
      </c>
      <c r="G15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53" s="26">
        <f t="shared" si="5"/>
        <v>271083.67091000004</v>
      </c>
      <c r="J153" s="17">
        <f t="shared" si="6"/>
        <v>1</v>
      </c>
    </row>
    <row r="154" spans="1:10" x14ac:dyDescent="0.2">
      <c r="A154" s="34" t="s">
        <v>207</v>
      </c>
      <c r="B154" s="35" t="s">
        <v>168</v>
      </c>
      <c r="C154" s="36" t="s">
        <v>167</v>
      </c>
      <c r="D154" s="37" t="s">
        <v>9</v>
      </c>
      <c r="E154" s="38">
        <v>1.68</v>
      </c>
      <c r="F154" s="38">
        <v>0.40488000000000002</v>
      </c>
      <c r="G154" s="25">
        <v>0</v>
      </c>
      <c r="H154" s="26">
        <f t="shared" si="5"/>
        <v>0</v>
      </c>
      <c r="J154" s="17" t="str">
        <f t="shared" si="6"/>
        <v/>
      </c>
    </row>
    <row r="155" spans="1:10" ht="45" x14ac:dyDescent="0.2">
      <c r="A155" s="34" t="s">
        <v>206</v>
      </c>
      <c r="B155" s="35" t="s">
        <v>25</v>
      </c>
      <c r="C155" s="36" t="s">
        <v>26</v>
      </c>
      <c r="D155" s="37" t="s">
        <v>12</v>
      </c>
      <c r="E155" s="38">
        <v>1</v>
      </c>
      <c r="F155" s="38">
        <v>0.24099999999999999</v>
      </c>
      <c r="G155" s="25">
        <v>115810</v>
      </c>
      <c r="H155" s="26">
        <f t="shared" si="5"/>
        <v>27910.21</v>
      </c>
      <c r="J155" s="17" t="str">
        <f t="shared" si="6"/>
        <v/>
      </c>
    </row>
    <row r="156" spans="1:10" x14ac:dyDescent="0.2">
      <c r="A156" s="34" t="s">
        <v>205</v>
      </c>
      <c r="B156" s="35" t="s">
        <v>43</v>
      </c>
      <c r="C156" s="36" t="s">
        <v>44</v>
      </c>
      <c r="D156" s="37" t="s">
        <v>12</v>
      </c>
      <c r="E156" s="38">
        <v>2</v>
      </c>
      <c r="F156" s="38">
        <v>0.48199999999999998</v>
      </c>
      <c r="G156" s="25">
        <v>6249</v>
      </c>
      <c r="H156" s="26">
        <f t="shared" si="5"/>
        <v>3012.018</v>
      </c>
      <c r="J156" s="17" t="str">
        <f t="shared" si="6"/>
        <v/>
      </c>
    </row>
    <row r="157" spans="1:10" ht="22.5" x14ac:dyDescent="0.2">
      <c r="A157" s="34" t="s">
        <v>204</v>
      </c>
      <c r="B157" s="35" t="s">
        <v>49</v>
      </c>
      <c r="C157" s="36" t="s">
        <v>50</v>
      </c>
      <c r="D157" s="37" t="s">
        <v>12</v>
      </c>
      <c r="E157" s="38">
        <v>0.15</v>
      </c>
      <c r="F157" s="38">
        <v>3.6150000000000002E-2</v>
      </c>
      <c r="G157" s="25">
        <v>27016</v>
      </c>
      <c r="H157" s="26">
        <f t="shared" si="5"/>
        <v>976.62840000000006</v>
      </c>
      <c r="J157" s="17" t="str">
        <f t="shared" si="6"/>
        <v/>
      </c>
    </row>
    <row r="158" spans="1:10" ht="22.5" x14ac:dyDescent="0.2">
      <c r="A158" s="34" t="s">
        <v>203</v>
      </c>
      <c r="B158" s="35" t="s">
        <v>71</v>
      </c>
      <c r="C158" s="36" t="s">
        <v>72</v>
      </c>
      <c r="D158" s="37" t="s">
        <v>12</v>
      </c>
      <c r="E158" s="38">
        <v>0.53</v>
      </c>
      <c r="F158" s="38">
        <v>0.12773000000000001</v>
      </c>
      <c r="G158" s="25">
        <v>107733</v>
      </c>
      <c r="H158" s="26">
        <f t="shared" si="5"/>
        <v>13760.73609</v>
      </c>
      <c r="J158" s="17" t="str">
        <f t="shared" si="6"/>
        <v/>
      </c>
    </row>
    <row r="159" spans="1:10" ht="22.5" x14ac:dyDescent="0.2">
      <c r="A159" s="34" t="s">
        <v>835</v>
      </c>
      <c r="B159" s="35" t="s">
        <v>100</v>
      </c>
      <c r="C159" s="36" t="s">
        <v>101</v>
      </c>
      <c r="D159" s="37" t="s">
        <v>90</v>
      </c>
      <c r="E159" s="38">
        <v>0.24399999999999999</v>
      </c>
      <c r="F159" s="38">
        <v>5.8804000000000002E-2</v>
      </c>
      <c r="G159" s="25">
        <v>6500000</v>
      </c>
      <c r="H159" s="26">
        <f t="shared" si="5"/>
        <v>382226</v>
      </c>
      <c r="J159" s="17" t="str">
        <f t="shared" si="6"/>
        <v/>
      </c>
    </row>
    <row r="160" spans="1:10" ht="22.5" x14ac:dyDescent="0.2">
      <c r="A160" s="34" t="s">
        <v>836</v>
      </c>
      <c r="B160" s="35" t="s">
        <v>811</v>
      </c>
      <c r="C160" s="36" t="s">
        <v>812</v>
      </c>
      <c r="D160" s="37" t="s">
        <v>99</v>
      </c>
      <c r="E160" s="38">
        <v>117</v>
      </c>
      <c r="F160" s="38">
        <v>28.196999999999999</v>
      </c>
      <c r="G160" s="25">
        <v>28696</v>
      </c>
      <c r="H160" s="26">
        <f t="shared" si="5"/>
        <v>809141.11199999996</v>
      </c>
      <c r="J160" s="17" t="str">
        <f t="shared" si="6"/>
        <v/>
      </c>
    </row>
    <row r="161" spans="1:10" ht="33.75" x14ac:dyDescent="0.2">
      <c r="A161" s="31" t="s">
        <v>67</v>
      </c>
      <c r="B161" s="32" t="s">
        <v>837</v>
      </c>
      <c r="C161" s="33" t="s">
        <v>838</v>
      </c>
      <c r="D161" s="27" t="s">
        <v>184</v>
      </c>
      <c r="E161" s="77">
        <v>5.8700000000000002E-2</v>
      </c>
      <c r="F161" s="78"/>
      <c r="G161" s="23">
        <f>H161/E161</f>
        <v>2093571.8069999998</v>
      </c>
      <c r="H161" s="24">
        <f>SUM(H162:H169)</f>
        <v>122892.6650709</v>
      </c>
      <c r="J161" s="17" t="str">
        <f t="shared" si="6"/>
        <v/>
      </c>
    </row>
    <row r="162" spans="1:10" x14ac:dyDescent="0.2">
      <c r="A162" s="34" t="s">
        <v>200</v>
      </c>
      <c r="B162" s="35" t="s">
        <v>7</v>
      </c>
      <c r="C162" s="36" t="s">
        <v>8</v>
      </c>
      <c r="D162" s="37" t="s">
        <v>9</v>
      </c>
      <c r="E162" s="38">
        <v>30.13</v>
      </c>
      <c r="F162" s="38">
        <v>1.7686310000000001</v>
      </c>
      <c r="G162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62" s="26">
        <f t="shared" si="5"/>
        <v>51141.557132900001</v>
      </c>
      <c r="J162" s="17">
        <f t="shared" si="6"/>
        <v>1</v>
      </c>
    </row>
    <row r="163" spans="1:10" x14ac:dyDescent="0.2">
      <c r="A163" s="34" t="s">
        <v>199</v>
      </c>
      <c r="B163" s="35" t="s">
        <v>168</v>
      </c>
      <c r="C163" s="36" t="s">
        <v>167</v>
      </c>
      <c r="D163" s="37" t="s">
        <v>9</v>
      </c>
      <c r="E163" s="38">
        <v>2.64</v>
      </c>
      <c r="F163" s="38">
        <v>0.15496799999999999</v>
      </c>
      <c r="G163" s="25">
        <v>0</v>
      </c>
      <c r="H163" s="26">
        <f t="shared" si="5"/>
        <v>0</v>
      </c>
      <c r="J163" s="17" t="str">
        <f t="shared" si="6"/>
        <v/>
      </c>
    </row>
    <row r="164" spans="1:10" x14ac:dyDescent="0.2">
      <c r="A164" s="34" t="s">
        <v>198</v>
      </c>
      <c r="B164" s="35" t="s">
        <v>10</v>
      </c>
      <c r="C164" s="36" t="s">
        <v>11</v>
      </c>
      <c r="D164" s="37" t="s">
        <v>12</v>
      </c>
      <c r="E164" s="38">
        <v>1.08</v>
      </c>
      <c r="F164" s="38">
        <v>6.3395999999999994E-2</v>
      </c>
      <c r="G164" s="25">
        <v>143063</v>
      </c>
      <c r="H164" s="26">
        <f t="shared" si="5"/>
        <v>9069.621948</v>
      </c>
      <c r="J164" s="17" t="str">
        <f t="shared" si="6"/>
        <v/>
      </c>
    </row>
    <row r="165" spans="1:10" x14ac:dyDescent="0.2">
      <c r="A165" s="34" t="s">
        <v>197</v>
      </c>
      <c r="B165" s="35" t="s">
        <v>419</v>
      </c>
      <c r="C165" s="36" t="s">
        <v>420</v>
      </c>
      <c r="D165" s="37" t="s">
        <v>12</v>
      </c>
      <c r="E165" s="38">
        <v>3.25</v>
      </c>
      <c r="F165" s="38">
        <v>0.190775</v>
      </c>
      <c r="G165" s="25">
        <v>937</v>
      </c>
      <c r="H165" s="26">
        <f t="shared" si="5"/>
        <v>178.75617500000001</v>
      </c>
      <c r="J165" s="17" t="str">
        <f t="shared" si="6"/>
        <v/>
      </c>
    </row>
    <row r="166" spans="1:10" ht="45" x14ac:dyDescent="0.2">
      <c r="A166" s="34" t="s">
        <v>196</v>
      </c>
      <c r="B166" s="35" t="s">
        <v>28</v>
      </c>
      <c r="C166" s="36" t="s">
        <v>29</v>
      </c>
      <c r="D166" s="37" t="s">
        <v>12</v>
      </c>
      <c r="E166" s="38">
        <v>0.81</v>
      </c>
      <c r="F166" s="38">
        <v>4.7546999999999999E-2</v>
      </c>
      <c r="G166" s="25">
        <v>151445</v>
      </c>
      <c r="H166" s="26">
        <f t="shared" si="5"/>
        <v>7200.7554149999996</v>
      </c>
      <c r="J166" s="17" t="str">
        <f t="shared" si="6"/>
        <v/>
      </c>
    </row>
    <row r="167" spans="1:10" ht="22.5" x14ac:dyDescent="0.2">
      <c r="A167" s="34" t="s">
        <v>195</v>
      </c>
      <c r="B167" s="35" t="s">
        <v>49</v>
      </c>
      <c r="C167" s="36" t="s">
        <v>50</v>
      </c>
      <c r="D167" s="37" t="s">
        <v>12</v>
      </c>
      <c r="E167" s="38">
        <v>0.75</v>
      </c>
      <c r="F167" s="38">
        <v>4.4025000000000002E-2</v>
      </c>
      <c r="G167" s="25">
        <v>27016</v>
      </c>
      <c r="H167" s="26">
        <f t="shared" si="5"/>
        <v>1189.3794</v>
      </c>
      <c r="J167" s="17" t="str">
        <f t="shared" si="6"/>
        <v/>
      </c>
    </row>
    <row r="168" spans="1:10" x14ac:dyDescent="0.2">
      <c r="A168" s="34" t="s">
        <v>194</v>
      </c>
      <c r="B168" s="35" t="s">
        <v>91</v>
      </c>
      <c r="C168" s="36" t="s">
        <v>92</v>
      </c>
      <c r="D168" s="37" t="s">
        <v>87</v>
      </c>
      <c r="E168" s="38">
        <v>3.85</v>
      </c>
      <c r="F168" s="38">
        <v>0.225995</v>
      </c>
      <c r="G168" s="25">
        <v>1000</v>
      </c>
      <c r="H168" s="26">
        <f t="shared" si="5"/>
        <v>225.995</v>
      </c>
      <c r="J168" s="17" t="str">
        <f t="shared" si="6"/>
        <v/>
      </c>
    </row>
    <row r="169" spans="1:10" ht="33.75" x14ac:dyDescent="0.2">
      <c r="A169" s="34" t="s">
        <v>839</v>
      </c>
      <c r="B169" s="35" t="s">
        <v>840</v>
      </c>
      <c r="C169" s="36" t="s">
        <v>841</v>
      </c>
      <c r="D169" s="37" t="s">
        <v>87</v>
      </c>
      <c r="E169" s="38">
        <v>2.04</v>
      </c>
      <c r="F169" s="38">
        <v>0.11974799999999999</v>
      </c>
      <c r="G169" s="25">
        <v>450000</v>
      </c>
      <c r="H169" s="26">
        <f t="shared" si="5"/>
        <v>53886.6</v>
      </c>
      <c r="J169" s="17" t="str">
        <f t="shared" si="6"/>
        <v/>
      </c>
    </row>
    <row r="170" spans="1:10" ht="33.75" x14ac:dyDescent="0.2">
      <c r="A170" s="31" t="s">
        <v>70</v>
      </c>
      <c r="B170" s="32" t="s">
        <v>842</v>
      </c>
      <c r="C170" s="33" t="s">
        <v>843</v>
      </c>
      <c r="D170" s="27" t="s">
        <v>184</v>
      </c>
      <c r="E170" s="77">
        <v>5.8700000000000002E-2</v>
      </c>
      <c r="F170" s="78"/>
      <c r="G170" s="23">
        <f>H170/E170</f>
        <v>1611871.77</v>
      </c>
      <c r="H170" s="24">
        <f>SUM(H171:H175)</f>
        <v>94616.872899000009</v>
      </c>
      <c r="J170" s="17" t="str">
        <f t="shared" si="6"/>
        <v/>
      </c>
    </row>
    <row r="171" spans="1:10" x14ac:dyDescent="0.2">
      <c r="A171" s="34" t="s">
        <v>191</v>
      </c>
      <c r="B171" s="35" t="s">
        <v>7</v>
      </c>
      <c r="C171" s="36" t="s">
        <v>8</v>
      </c>
      <c r="D171" s="37" t="s">
        <v>9</v>
      </c>
      <c r="E171" s="38">
        <v>6.9</v>
      </c>
      <c r="F171" s="38">
        <v>0.40503</v>
      </c>
      <c r="G17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71" s="26">
        <f t="shared" si="5"/>
        <v>11711.806977</v>
      </c>
      <c r="J171" s="17">
        <f t="shared" si="6"/>
        <v>1</v>
      </c>
    </row>
    <row r="172" spans="1:10" x14ac:dyDescent="0.2">
      <c r="A172" s="34" t="s">
        <v>190</v>
      </c>
      <c r="B172" s="35" t="s">
        <v>168</v>
      </c>
      <c r="C172" s="36" t="s">
        <v>167</v>
      </c>
      <c r="D172" s="37" t="s">
        <v>9</v>
      </c>
      <c r="E172" s="38">
        <v>1.1399999999999999</v>
      </c>
      <c r="F172" s="38">
        <v>6.6918000000000005E-2</v>
      </c>
      <c r="G172" s="25">
        <v>0</v>
      </c>
      <c r="H172" s="26">
        <f t="shared" si="5"/>
        <v>0</v>
      </c>
      <c r="J172" s="17" t="str">
        <f t="shared" si="6"/>
        <v/>
      </c>
    </row>
    <row r="173" spans="1:10" x14ac:dyDescent="0.2">
      <c r="A173" s="34" t="s">
        <v>189</v>
      </c>
      <c r="B173" s="35" t="s">
        <v>419</v>
      </c>
      <c r="C173" s="36" t="s">
        <v>420</v>
      </c>
      <c r="D173" s="37" t="s">
        <v>12</v>
      </c>
      <c r="E173" s="38">
        <v>4.8600000000000003</v>
      </c>
      <c r="F173" s="38">
        <v>0.28528199999999998</v>
      </c>
      <c r="G173" s="25">
        <v>937</v>
      </c>
      <c r="H173" s="26">
        <f t="shared" si="5"/>
        <v>267.309234</v>
      </c>
      <c r="J173" s="17" t="str">
        <f t="shared" si="6"/>
        <v/>
      </c>
    </row>
    <row r="174" spans="1:10" ht="22.5" x14ac:dyDescent="0.2">
      <c r="A174" s="34" t="s">
        <v>188</v>
      </c>
      <c r="B174" s="35" t="s">
        <v>49</v>
      </c>
      <c r="C174" s="36" t="s">
        <v>50</v>
      </c>
      <c r="D174" s="37" t="s">
        <v>12</v>
      </c>
      <c r="E174" s="38">
        <v>1.1399999999999999</v>
      </c>
      <c r="F174" s="38">
        <v>6.6918000000000005E-2</v>
      </c>
      <c r="G174" s="25">
        <v>27016</v>
      </c>
      <c r="H174" s="26">
        <f t="shared" si="5"/>
        <v>1807.8566880000001</v>
      </c>
      <c r="J174" s="17" t="str">
        <f t="shared" si="6"/>
        <v/>
      </c>
    </row>
    <row r="175" spans="1:10" ht="33.75" x14ac:dyDescent="0.2">
      <c r="A175" s="34" t="s">
        <v>187</v>
      </c>
      <c r="B175" s="35" t="s">
        <v>840</v>
      </c>
      <c r="C175" s="36" t="s">
        <v>841</v>
      </c>
      <c r="D175" s="37" t="s">
        <v>87</v>
      </c>
      <c r="E175" s="38">
        <v>3.06</v>
      </c>
      <c r="F175" s="38">
        <v>0.179622</v>
      </c>
      <c r="G175" s="25">
        <v>450000</v>
      </c>
      <c r="H175" s="26">
        <f t="shared" si="5"/>
        <v>80829.900000000009</v>
      </c>
      <c r="J175" s="17" t="str">
        <f t="shared" si="6"/>
        <v/>
      </c>
    </row>
    <row r="176" spans="1:10" x14ac:dyDescent="0.2">
      <c r="A176" s="20"/>
      <c r="B176" s="74"/>
      <c r="C176" s="75"/>
      <c r="D176" s="75"/>
      <c r="E176" s="75"/>
      <c r="F176" s="75"/>
      <c r="G176" s="76"/>
      <c r="H176" s="18"/>
      <c r="J176" s="17" t="str">
        <f t="shared" si="6"/>
        <v/>
      </c>
    </row>
    <row r="177" spans="1:10" x14ac:dyDescent="0.2">
      <c r="A177" s="31"/>
      <c r="B177" s="32"/>
      <c r="C177" s="39" t="s">
        <v>163</v>
      </c>
      <c r="D177" s="27"/>
      <c r="E177" s="27"/>
      <c r="F177" s="27"/>
      <c r="G177" s="27"/>
      <c r="H177" s="24"/>
      <c r="J177" s="17" t="str">
        <f t="shared" si="6"/>
        <v/>
      </c>
    </row>
    <row r="178" spans="1:10" x14ac:dyDescent="0.2">
      <c r="A178" s="31"/>
      <c r="B178" s="32"/>
      <c r="C178" s="39" t="s">
        <v>162</v>
      </c>
      <c r="D178" s="27" t="s">
        <v>161</v>
      </c>
      <c r="E178" s="27"/>
      <c r="F178" s="27"/>
      <c r="G178" s="27"/>
      <c r="H178" s="24">
        <f>SUMIF($B$104:$B$175,"000001",$F$104:$F$175)</f>
        <v>147.033693</v>
      </c>
      <c r="J178" s="17" t="str">
        <f t="shared" si="6"/>
        <v/>
      </c>
    </row>
    <row r="179" spans="1:10" x14ac:dyDescent="0.2">
      <c r="A179" s="31"/>
      <c r="B179" s="32"/>
      <c r="C179" s="39" t="s">
        <v>160</v>
      </c>
      <c r="D179" s="27" t="s">
        <v>85</v>
      </c>
      <c r="E179" s="27"/>
      <c r="F179" s="27"/>
      <c r="G179" s="27"/>
      <c r="H179" s="24">
        <f>SUMIF($B$104:$B$175,"000001",$H$104:$H$175)</f>
        <v>4251611.5634187004</v>
      </c>
      <c r="J179" s="17" t="str">
        <f t="shared" si="6"/>
        <v/>
      </c>
    </row>
    <row r="180" spans="1:10" x14ac:dyDescent="0.2">
      <c r="A180" s="31"/>
      <c r="B180" s="32"/>
      <c r="C180" s="39" t="s">
        <v>159</v>
      </c>
      <c r="D180" s="27" t="s">
        <v>85</v>
      </c>
      <c r="E180" s="27"/>
      <c r="F180" s="27"/>
      <c r="G180" s="27"/>
      <c r="H180" s="24">
        <f>SUMIF($D$104:$D$175,"МАШ-Ч",$H$104:$H$175)</f>
        <v>1218697.5521437502</v>
      </c>
      <c r="J180" s="17" t="str">
        <f t="shared" si="6"/>
        <v/>
      </c>
    </row>
    <row r="181" spans="1:10" x14ac:dyDescent="0.2">
      <c r="A181" s="31"/>
      <c r="B181" s="32"/>
      <c r="C181" s="39" t="s">
        <v>158</v>
      </c>
      <c r="D181" s="27" t="s">
        <v>85</v>
      </c>
      <c r="E181" s="27"/>
      <c r="F181" s="27"/>
      <c r="G181" s="27"/>
      <c r="H181" s="24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17" t="str">
        <f t="shared" si="6"/>
        <v/>
      </c>
    </row>
    <row r="182" spans="1:10" x14ac:dyDescent="0.2">
      <c r="A182" s="31"/>
      <c r="B182" s="32"/>
      <c r="C182" s="39" t="s">
        <v>155</v>
      </c>
      <c r="D182" s="27" t="s">
        <v>85</v>
      </c>
      <c r="E182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182" s="27"/>
      <c r="G182" s="27"/>
      <c r="H182" s="24" t="e">
        <f>_xlfn.CEILING.MATH(H181*E182)</f>
        <v>#VALUE!</v>
      </c>
      <c r="J182" s="17" t="str">
        <f t="shared" si="6"/>
        <v/>
      </c>
    </row>
    <row r="183" spans="1:10" x14ac:dyDescent="0.2">
      <c r="A183" s="31"/>
      <c r="B183" s="32"/>
      <c r="C183" s="39" t="s">
        <v>156</v>
      </c>
      <c r="D183" s="27" t="s">
        <v>85</v>
      </c>
      <c r="E183" s="27"/>
      <c r="F183" s="27"/>
      <c r="G183" s="27"/>
      <c r="H183" s="24" t="e">
        <f>SUM(H179:H182)</f>
        <v>#VALUE!</v>
      </c>
      <c r="J183" s="17" t="str">
        <f t="shared" si="6"/>
        <v/>
      </c>
    </row>
    <row r="184" spans="1:10" x14ac:dyDescent="0.2">
      <c r="A184" s="20"/>
      <c r="B184" s="74"/>
      <c r="C184" s="75"/>
      <c r="D184" s="75"/>
      <c r="E184" s="75"/>
      <c r="F184" s="75"/>
      <c r="G184" s="76"/>
      <c r="H184" s="18"/>
      <c r="J184" s="17" t="str">
        <f t="shared" si="6"/>
        <v/>
      </c>
    </row>
    <row r="185" spans="1:10" x14ac:dyDescent="0.2">
      <c r="A185" s="20"/>
      <c r="B185" s="74" t="s">
        <v>185</v>
      </c>
      <c r="C185" s="75"/>
      <c r="D185" s="75"/>
      <c r="E185" s="75"/>
      <c r="F185" s="75"/>
      <c r="G185" s="76"/>
      <c r="H185" s="18"/>
      <c r="J185" s="17" t="str">
        <f t="shared" si="6"/>
        <v/>
      </c>
    </row>
    <row r="186" spans="1:10" x14ac:dyDescent="0.2">
      <c r="A186" s="31" t="s">
        <v>73</v>
      </c>
      <c r="B186" s="32" t="s">
        <v>173</v>
      </c>
      <c r="C186" s="33" t="s">
        <v>172</v>
      </c>
      <c r="D186" s="27" t="s">
        <v>171</v>
      </c>
      <c r="E186" s="77">
        <v>2.06E-2</v>
      </c>
      <c r="F186" s="78"/>
      <c r="G186" s="23">
        <f>H186/E186</f>
        <v>62681275.289999999</v>
      </c>
      <c r="H186" s="24">
        <f>SUM(H187:H194)</f>
        <v>1291234.270974</v>
      </c>
      <c r="J186" s="17" t="str">
        <f t="shared" si="6"/>
        <v/>
      </c>
    </row>
    <row r="187" spans="1:10" x14ac:dyDescent="0.2">
      <c r="A187" s="34" t="s">
        <v>183</v>
      </c>
      <c r="B187" s="35" t="s">
        <v>7</v>
      </c>
      <c r="C187" s="36" t="s">
        <v>8</v>
      </c>
      <c r="D187" s="37" t="s">
        <v>9</v>
      </c>
      <c r="E187" s="38">
        <v>180</v>
      </c>
      <c r="F187" s="38">
        <v>3.7080000000000002</v>
      </c>
      <c r="G18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87" s="26">
        <f t="shared" ref="H187:H194" si="7">G187*F187</f>
        <v>107220.15720000002</v>
      </c>
      <c r="J187" s="17">
        <f t="shared" si="6"/>
        <v>1</v>
      </c>
    </row>
    <row r="188" spans="1:10" x14ac:dyDescent="0.2">
      <c r="A188" s="34" t="s">
        <v>182</v>
      </c>
      <c r="B188" s="35" t="s">
        <v>168</v>
      </c>
      <c r="C188" s="36" t="s">
        <v>167</v>
      </c>
      <c r="D188" s="37" t="s">
        <v>9</v>
      </c>
      <c r="E188" s="38">
        <v>18.13</v>
      </c>
      <c r="F188" s="38">
        <v>0.37347799999999998</v>
      </c>
      <c r="G188" s="25">
        <v>0</v>
      </c>
      <c r="H188" s="26">
        <f t="shared" si="7"/>
        <v>0</v>
      </c>
      <c r="J188" s="17" t="str">
        <f t="shared" si="6"/>
        <v/>
      </c>
    </row>
    <row r="189" spans="1:10" x14ac:dyDescent="0.2">
      <c r="A189" s="34" t="s">
        <v>181</v>
      </c>
      <c r="B189" s="35" t="s">
        <v>20</v>
      </c>
      <c r="C189" s="36" t="s">
        <v>21</v>
      </c>
      <c r="D189" s="37" t="s">
        <v>12</v>
      </c>
      <c r="E189" s="38">
        <v>48</v>
      </c>
      <c r="F189" s="38">
        <v>0.98880000000000001</v>
      </c>
      <c r="G189" s="25">
        <v>1546</v>
      </c>
      <c r="H189" s="26">
        <f t="shared" si="7"/>
        <v>1528.6848</v>
      </c>
      <c r="J189" s="17" t="str">
        <f t="shared" si="6"/>
        <v/>
      </c>
    </row>
    <row r="190" spans="1:10" ht="45" x14ac:dyDescent="0.2">
      <c r="A190" s="34" t="s">
        <v>180</v>
      </c>
      <c r="B190" s="35" t="s">
        <v>31</v>
      </c>
      <c r="C190" s="36" t="s">
        <v>32</v>
      </c>
      <c r="D190" s="37" t="s">
        <v>12</v>
      </c>
      <c r="E190" s="38">
        <v>18</v>
      </c>
      <c r="F190" s="38">
        <v>0.37080000000000002</v>
      </c>
      <c r="G190" s="25">
        <v>0</v>
      </c>
      <c r="H190" s="26">
        <f t="shared" si="7"/>
        <v>0</v>
      </c>
      <c r="J190" s="17" t="str">
        <f t="shared" si="6"/>
        <v/>
      </c>
    </row>
    <row r="191" spans="1:10" ht="22.5" x14ac:dyDescent="0.2">
      <c r="A191" s="34" t="s">
        <v>179</v>
      </c>
      <c r="B191" s="35" t="s">
        <v>71</v>
      </c>
      <c r="C191" s="36" t="s">
        <v>72</v>
      </c>
      <c r="D191" s="37" t="s">
        <v>12</v>
      </c>
      <c r="E191" s="38">
        <v>0.13</v>
      </c>
      <c r="F191" s="38">
        <v>2.6779999999999998E-3</v>
      </c>
      <c r="G191" s="25">
        <v>107733</v>
      </c>
      <c r="H191" s="26">
        <f t="shared" si="7"/>
        <v>288.50897399999997</v>
      </c>
      <c r="J191" s="17" t="str">
        <f t="shared" si="6"/>
        <v/>
      </c>
    </row>
    <row r="192" spans="1:10" x14ac:dyDescent="0.2">
      <c r="A192" s="34" t="s">
        <v>178</v>
      </c>
      <c r="B192" s="35" t="s">
        <v>91</v>
      </c>
      <c r="C192" s="36" t="s">
        <v>92</v>
      </c>
      <c r="D192" s="37" t="s">
        <v>87</v>
      </c>
      <c r="E192" s="38">
        <v>0.2</v>
      </c>
      <c r="F192" s="38">
        <v>4.1200000000000004E-3</v>
      </c>
      <c r="G192" s="25">
        <v>1000</v>
      </c>
      <c r="H192" s="26">
        <f t="shared" si="7"/>
        <v>4.12</v>
      </c>
      <c r="J192" s="17" t="str">
        <f t="shared" si="6"/>
        <v/>
      </c>
    </row>
    <row r="193" spans="1:10" x14ac:dyDescent="0.2">
      <c r="A193" s="34" t="s">
        <v>177</v>
      </c>
      <c r="B193" s="35" t="s">
        <v>110</v>
      </c>
      <c r="C193" s="36" t="s">
        <v>111</v>
      </c>
      <c r="D193" s="37" t="s">
        <v>99</v>
      </c>
      <c r="E193" s="38">
        <v>250</v>
      </c>
      <c r="F193" s="38">
        <v>5.15</v>
      </c>
      <c r="G193" s="25">
        <v>2500</v>
      </c>
      <c r="H193" s="26">
        <f t="shared" si="7"/>
        <v>12875</v>
      </c>
      <c r="J193" s="17" t="str">
        <f t="shared" si="6"/>
        <v/>
      </c>
    </row>
    <row r="194" spans="1:10" x14ac:dyDescent="0.2">
      <c r="A194" s="34" t="s">
        <v>478</v>
      </c>
      <c r="B194" s="35" t="s">
        <v>129</v>
      </c>
      <c r="C194" s="36" t="s">
        <v>130</v>
      </c>
      <c r="D194" s="37" t="s">
        <v>87</v>
      </c>
      <c r="E194" s="38">
        <v>102</v>
      </c>
      <c r="F194" s="38">
        <v>2.1012</v>
      </c>
      <c r="G194" s="25">
        <v>556500</v>
      </c>
      <c r="H194" s="26">
        <f t="shared" si="7"/>
        <v>1169317.8</v>
      </c>
      <c r="J194" s="17" t="str">
        <f t="shared" si="6"/>
        <v/>
      </c>
    </row>
    <row r="195" spans="1:10" x14ac:dyDescent="0.2">
      <c r="A195" s="20"/>
      <c r="B195" s="74"/>
      <c r="C195" s="75"/>
      <c r="D195" s="75"/>
      <c r="E195" s="75"/>
      <c r="F195" s="75"/>
      <c r="G195" s="76"/>
      <c r="H195" s="18"/>
      <c r="J195" s="17" t="str">
        <f t="shared" si="6"/>
        <v/>
      </c>
    </row>
    <row r="196" spans="1:10" x14ac:dyDescent="0.2">
      <c r="A196" s="31"/>
      <c r="B196" s="32"/>
      <c r="C196" s="39" t="s">
        <v>163</v>
      </c>
      <c r="D196" s="27"/>
      <c r="E196" s="27"/>
      <c r="F196" s="27"/>
      <c r="G196" s="27"/>
      <c r="H196" s="24"/>
      <c r="J196" s="17" t="str">
        <f t="shared" si="6"/>
        <v/>
      </c>
    </row>
    <row r="197" spans="1:10" x14ac:dyDescent="0.2">
      <c r="A197" s="31"/>
      <c r="B197" s="32"/>
      <c r="C197" s="39" t="s">
        <v>162</v>
      </c>
      <c r="D197" s="27" t="s">
        <v>161</v>
      </c>
      <c r="E197" s="27"/>
      <c r="F197" s="27"/>
      <c r="G197" s="27"/>
      <c r="H197" s="24">
        <f>SUMIF($B$186:$B$194,"000001",$F$186:$F$194)</f>
        <v>3.7080000000000002</v>
      </c>
      <c r="J197" s="17" t="str">
        <f t="shared" si="6"/>
        <v/>
      </c>
    </row>
    <row r="198" spans="1:10" x14ac:dyDescent="0.2">
      <c r="A198" s="31"/>
      <c r="B198" s="32"/>
      <c r="C198" s="39" t="s">
        <v>160</v>
      </c>
      <c r="D198" s="27" t="s">
        <v>85</v>
      </c>
      <c r="E198" s="27"/>
      <c r="F198" s="27"/>
      <c r="G198" s="27"/>
      <c r="H198" s="24">
        <f>SUMIF($B$186:$B$194,"000001",$H$186:$H$194)</f>
        <v>107220.15720000002</v>
      </c>
      <c r="J198" s="17" t="str">
        <f t="shared" si="6"/>
        <v/>
      </c>
    </row>
    <row r="199" spans="1:10" x14ac:dyDescent="0.2">
      <c r="A199" s="31"/>
      <c r="B199" s="32"/>
      <c r="C199" s="39" t="s">
        <v>159</v>
      </c>
      <c r="D199" s="27" t="s">
        <v>85</v>
      </c>
      <c r="E199" s="27"/>
      <c r="F199" s="27"/>
      <c r="G199" s="27"/>
      <c r="H199" s="24">
        <f>SUMIF($D$186:$D$194,"МАШ-Ч",$H$186:$H$194)</f>
        <v>1817.1937739999998</v>
      </c>
      <c r="J199" s="17" t="str">
        <f t="shared" si="6"/>
        <v/>
      </c>
    </row>
    <row r="200" spans="1:10" x14ac:dyDescent="0.2">
      <c r="A200" s="31"/>
      <c r="B200" s="32"/>
      <c r="C200" s="39" t="s">
        <v>158</v>
      </c>
      <c r="D200" s="27" t="s">
        <v>85</v>
      </c>
      <c r="E200" s="27"/>
      <c r="F200" s="27"/>
      <c r="G200" s="27"/>
      <c r="H200" s="24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17" t="str">
        <f t="shared" si="6"/>
        <v/>
      </c>
    </row>
    <row r="201" spans="1:10" x14ac:dyDescent="0.2">
      <c r="A201" s="31"/>
      <c r="B201" s="32"/>
      <c r="C201" s="39" t="s">
        <v>155</v>
      </c>
      <c r="D201" s="27" t="s">
        <v>85</v>
      </c>
      <c r="E201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201" s="27"/>
      <c r="G201" s="27"/>
      <c r="H201" s="24">
        <f>_xlfn.CEILING.MATH(H200*E201)</f>
        <v>59110</v>
      </c>
      <c r="J201" s="17" t="str">
        <f t="shared" si="6"/>
        <v/>
      </c>
    </row>
    <row r="202" spans="1:10" x14ac:dyDescent="0.2">
      <c r="A202" s="31"/>
      <c r="B202" s="32"/>
      <c r="C202" s="39" t="s">
        <v>156</v>
      </c>
      <c r="D202" s="27" t="s">
        <v>85</v>
      </c>
      <c r="E202" s="27"/>
      <c r="F202" s="27"/>
      <c r="G202" s="27"/>
      <c r="H202" s="24">
        <f>SUM(H198:H201)</f>
        <v>1350344.2709740002</v>
      </c>
      <c r="J202" s="17" t="str">
        <f t="shared" si="6"/>
        <v/>
      </c>
    </row>
    <row r="203" spans="1:10" x14ac:dyDescent="0.2">
      <c r="A203" s="20"/>
      <c r="B203" s="74"/>
      <c r="C203" s="75"/>
      <c r="D203" s="75"/>
      <c r="E203" s="75"/>
      <c r="F203" s="75"/>
      <c r="G203" s="76"/>
      <c r="H203" s="18"/>
      <c r="J203" s="17" t="str">
        <f t="shared" si="6"/>
        <v/>
      </c>
    </row>
    <row r="204" spans="1:10" x14ac:dyDescent="0.2">
      <c r="A204" s="20"/>
      <c r="B204" s="74"/>
      <c r="C204" s="75"/>
      <c r="D204" s="75"/>
      <c r="E204" s="75"/>
      <c r="F204" s="75"/>
      <c r="G204" s="76"/>
      <c r="H204" s="18"/>
      <c r="J204" s="17" t="str">
        <f t="shared" si="6"/>
        <v/>
      </c>
    </row>
    <row r="205" spans="1:10" x14ac:dyDescent="0.2">
      <c r="A205" s="20"/>
      <c r="B205" s="74"/>
      <c r="C205" s="75"/>
      <c r="D205" s="75"/>
      <c r="E205" s="75"/>
      <c r="F205" s="75"/>
      <c r="G205" s="76"/>
      <c r="H205" s="18"/>
      <c r="J205" s="17" t="str">
        <f t="shared" si="6"/>
        <v/>
      </c>
    </row>
    <row r="206" spans="1:10" x14ac:dyDescent="0.2">
      <c r="A206" s="31"/>
      <c r="B206" s="32"/>
      <c r="C206" s="39" t="s">
        <v>164</v>
      </c>
      <c r="D206" s="27"/>
      <c r="E206" s="27"/>
      <c r="F206" s="27"/>
      <c r="G206" s="27"/>
      <c r="H206" s="24"/>
      <c r="J206" s="17" t="str">
        <f t="shared" si="6"/>
        <v/>
      </c>
    </row>
    <row r="207" spans="1:10" x14ac:dyDescent="0.2">
      <c r="A207" s="20"/>
      <c r="B207" s="74"/>
      <c r="C207" s="75"/>
      <c r="D207" s="75"/>
      <c r="E207" s="75"/>
      <c r="F207" s="75"/>
      <c r="G207" s="76"/>
      <c r="H207" s="18"/>
      <c r="J207" s="17" t="str">
        <f t="shared" si="6"/>
        <v/>
      </c>
    </row>
    <row r="208" spans="1:10" x14ac:dyDescent="0.2">
      <c r="A208" s="31"/>
      <c r="B208" s="32"/>
      <c r="C208" s="39" t="s">
        <v>163</v>
      </c>
      <c r="D208" s="27"/>
      <c r="E208" s="27"/>
      <c r="F208" s="27"/>
      <c r="G208" s="27"/>
      <c r="H208" s="24"/>
      <c r="J208" s="17" t="str">
        <f t="shared" si="6"/>
        <v/>
      </c>
    </row>
    <row r="209" spans="1:10" x14ac:dyDescent="0.2">
      <c r="A209" s="31"/>
      <c r="B209" s="32"/>
      <c r="C209" s="39" t="s">
        <v>162</v>
      </c>
      <c r="D209" s="27" t="s">
        <v>161</v>
      </c>
      <c r="E209" s="27"/>
      <c r="F209" s="27"/>
      <c r="G209" s="27"/>
      <c r="H209" s="24">
        <f>SUMIFS($H$15:$H$202,$C$15:$C$202,"ЗАТРАТЫ ТРУДА РАБОЧИХ",$D$15:$D$202,"ЧЕЛ-ЧАС")</f>
        <v>210.60110499999999</v>
      </c>
      <c r="I209" s="28">
        <v>2</v>
      </c>
      <c r="J209" s="17" t="str">
        <f t="shared" ref="J209:J272" si="8">IF(OR(B209="000001",B209="021955"),1,"")</f>
        <v/>
      </c>
    </row>
    <row r="210" spans="1:10" x14ac:dyDescent="0.2">
      <c r="A210" s="31"/>
      <c r="B210" s="32"/>
      <c r="C210" s="39" t="s">
        <v>160</v>
      </c>
      <c r="D210" s="27" t="s">
        <v>85</v>
      </c>
      <c r="E210" s="27"/>
      <c r="F210" s="27"/>
      <c r="G210" s="27"/>
      <c r="H210" s="24">
        <f>SUMIFS($H$15:$H$202,$C$15:$C$202,"ЗАРПЛАТА",$D$15:$D$202,"СУМ")</f>
        <v>6089720.4920695005</v>
      </c>
      <c r="I210" s="28">
        <v>2</v>
      </c>
      <c r="J210" s="17" t="str">
        <f t="shared" si="8"/>
        <v/>
      </c>
    </row>
    <row r="211" spans="1:10" x14ac:dyDescent="0.2">
      <c r="A211" s="31"/>
      <c r="B211" s="32"/>
      <c r="C211" s="39" t="s">
        <v>159</v>
      </c>
      <c r="D211" s="27" t="s">
        <v>85</v>
      </c>
      <c r="E211" s="27"/>
      <c r="F211" s="27"/>
      <c r="G211" s="27"/>
      <c r="H211" s="24">
        <f>SUMIFS($H$15:$H$202,$C$15:$C$202,"ЭКСПЛУАТАЦИЯ МАШИН",$D$15:$D$202,"СУМ")</f>
        <v>2213620.7471157499</v>
      </c>
      <c r="I211" s="28">
        <v>2</v>
      </c>
      <c r="J211" s="17" t="str">
        <f t="shared" si="8"/>
        <v/>
      </c>
    </row>
    <row r="212" spans="1:10" x14ac:dyDescent="0.2">
      <c r="A212" s="31"/>
      <c r="B212" s="32"/>
      <c r="C212" s="39" t="s">
        <v>158</v>
      </c>
      <c r="D212" s="27" t="s">
        <v>85</v>
      </c>
      <c r="E212" s="27"/>
      <c r="F212" s="27"/>
      <c r="G212" s="27"/>
      <c r="H212" s="24" t="e">
        <f>SUMIFS($H$15:$H$202,$C$15:$C$202,"СТРОИТЕЛЬНЫЕ МАТЕРИАЛЫ",$D$15:$D$202,"СУМ")</f>
        <v>#VALUE!</v>
      </c>
      <c r="I212" s="28">
        <v>2</v>
      </c>
      <c r="J212" s="17" t="str">
        <f t="shared" si="8"/>
        <v/>
      </c>
    </row>
    <row r="213" spans="1:10" x14ac:dyDescent="0.2">
      <c r="A213" s="31"/>
      <c r="B213" s="32"/>
      <c r="C213" s="39" t="s">
        <v>155</v>
      </c>
      <c r="D213" s="27" t="s">
        <v>85</v>
      </c>
      <c r="E213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213" s="27"/>
      <c r="G213" s="27"/>
      <c r="H213" s="24" t="e">
        <f>_xlfn.CEILING.MATH(H212*E213)</f>
        <v>#VALUE!</v>
      </c>
      <c r="J213" s="17" t="str">
        <f t="shared" si="8"/>
        <v/>
      </c>
    </row>
    <row r="214" spans="1:10" x14ac:dyDescent="0.2">
      <c r="A214" s="31"/>
      <c r="B214" s="32"/>
      <c r="C214" s="39" t="s">
        <v>156</v>
      </c>
      <c r="D214" s="27" t="s">
        <v>85</v>
      </c>
      <c r="E214" s="27"/>
      <c r="F214" s="27"/>
      <c r="G214" s="27"/>
      <c r="H214" s="24" t="e">
        <f>SUM(H210:H213)</f>
        <v>#VALUE!</v>
      </c>
      <c r="J214" s="17" t="str">
        <f t="shared" si="8"/>
        <v/>
      </c>
    </row>
    <row r="215" spans="1:10" x14ac:dyDescent="0.2">
      <c r="A215" s="20"/>
      <c r="B215" s="74"/>
      <c r="C215" s="75"/>
      <c r="D215" s="75"/>
      <c r="E215" s="75"/>
      <c r="F215" s="75"/>
      <c r="G215" s="76"/>
      <c r="H215" s="18"/>
      <c r="J215" s="17" t="str">
        <f t="shared" si="8"/>
        <v/>
      </c>
    </row>
    <row r="216" spans="1:10" x14ac:dyDescent="0.2">
      <c r="A216" s="20"/>
      <c r="B216" s="74"/>
      <c r="C216" s="75"/>
      <c r="D216" s="75"/>
      <c r="E216" s="75"/>
      <c r="F216" s="75"/>
      <c r="G216" s="76"/>
      <c r="H216" s="18"/>
      <c r="J216" s="17" t="str">
        <f t="shared" si="8"/>
        <v/>
      </c>
    </row>
    <row r="217" spans="1:10" x14ac:dyDescent="0.2">
      <c r="A217" s="31"/>
      <c r="B217" s="32"/>
      <c r="C217" s="39" t="s">
        <v>845</v>
      </c>
      <c r="D217" s="27" t="s">
        <v>85</v>
      </c>
      <c r="E217" s="43">
        <f>IF('ФОРМА КОММЕРЧЕСКОГО ПРЕДЛОЖЕНИЯ'!$D$11&lt;='ФОРМА КОММЕРЧЕСКОГО ПРЕДЛОЖЕНИЯ'!$E$11,'ФОРМА КОММЕРЧЕСКОГО ПРЕДЛОЖЕНИЯ'!$D$11,'ФОРМА КОММЕРЧЕСКОГО ПРЕДЛОЖЕНИЯ'!$E$11)</f>
        <v>0.17269999999999999</v>
      </c>
      <c r="F217" s="27"/>
      <c r="G217" s="27"/>
      <c r="H217" s="24" t="e">
        <f>H214*E217</f>
        <v>#VALUE!</v>
      </c>
      <c r="J217" s="17" t="str">
        <f t="shared" si="8"/>
        <v/>
      </c>
    </row>
    <row r="218" spans="1:10" x14ac:dyDescent="0.2">
      <c r="A218" s="31"/>
      <c r="B218" s="32"/>
      <c r="C218" s="39" t="s">
        <v>1167</v>
      </c>
      <c r="D218" s="27" t="s">
        <v>85</v>
      </c>
      <c r="E218" s="27"/>
      <c r="F218" s="27"/>
      <c r="G218" s="27"/>
      <c r="H218" s="24" t="e">
        <f>H217+H214</f>
        <v>#VALUE!</v>
      </c>
      <c r="J218" s="17" t="str">
        <f t="shared" si="8"/>
        <v/>
      </c>
    </row>
    <row r="219" spans="1:10" x14ac:dyDescent="0.2">
      <c r="A219" s="20"/>
      <c r="B219" s="74"/>
      <c r="C219" s="75"/>
      <c r="D219" s="75"/>
      <c r="E219" s="75"/>
      <c r="F219" s="75"/>
      <c r="G219" s="76"/>
      <c r="H219" s="18"/>
      <c r="J219" s="17" t="str">
        <f t="shared" si="8"/>
        <v/>
      </c>
    </row>
    <row r="220" spans="1:10" x14ac:dyDescent="0.2">
      <c r="A220" s="31"/>
      <c r="B220" s="32"/>
      <c r="C220" s="39" t="s">
        <v>157</v>
      </c>
      <c r="D220" s="27" t="s">
        <v>85</v>
      </c>
      <c r="E220" s="27"/>
      <c r="F220" s="27"/>
      <c r="G220" s="27"/>
      <c r="H220" s="24" t="e">
        <f>H218</f>
        <v>#VALUE!</v>
      </c>
      <c r="J220" s="17" t="str">
        <f t="shared" si="8"/>
        <v/>
      </c>
    </row>
    <row r="221" spans="1:10" x14ac:dyDescent="0.2">
      <c r="A221" s="20"/>
      <c r="B221" s="74"/>
      <c r="C221" s="75"/>
      <c r="D221" s="75"/>
      <c r="E221" s="75"/>
      <c r="F221" s="75"/>
      <c r="G221" s="76"/>
      <c r="H221" s="18"/>
      <c r="J221" s="17" t="str">
        <f t="shared" si="8"/>
        <v/>
      </c>
    </row>
    <row r="222" spans="1:10" x14ac:dyDescent="0.2">
      <c r="A222" s="20"/>
      <c r="B222" s="74"/>
      <c r="C222" s="75"/>
      <c r="D222" s="75"/>
      <c r="E222" s="75"/>
      <c r="F222" s="75"/>
      <c r="G222" s="76"/>
      <c r="H222" s="18"/>
      <c r="J222" s="17" t="str">
        <f t="shared" si="8"/>
        <v/>
      </c>
    </row>
    <row r="223" spans="1:10" x14ac:dyDescent="0.2">
      <c r="A223" s="31"/>
      <c r="B223" s="32"/>
      <c r="C223" s="39" t="s">
        <v>800</v>
      </c>
      <c r="D223" s="27" t="s">
        <v>85</v>
      </c>
      <c r="E223" s="43">
        <f>'ФОРМА КОММЕРЧЕСКОГО ПРЕДЛОЖЕНИЯ'!D14</f>
        <v>0.12</v>
      </c>
      <c r="F223" s="27"/>
      <c r="G223" s="27"/>
      <c r="H223" s="24" t="e">
        <f>H218*E223</f>
        <v>#VALUE!</v>
      </c>
      <c r="J223" s="17" t="str">
        <f t="shared" si="8"/>
        <v/>
      </c>
    </row>
    <row r="224" spans="1:10" x14ac:dyDescent="0.2">
      <c r="A224" s="31"/>
      <c r="B224" s="32"/>
      <c r="C224" s="39" t="s">
        <v>156</v>
      </c>
      <c r="D224" s="27" t="s">
        <v>85</v>
      </c>
      <c r="E224" s="27"/>
      <c r="F224" s="27"/>
      <c r="G224" s="27"/>
      <c r="H224" s="24" t="e">
        <f>SUM(H218,H223)</f>
        <v>#VALUE!</v>
      </c>
      <c r="J224" s="17" t="str">
        <f t="shared" si="8"/>
        <v/>
      </c>
    </row>
    <row r="225" spans="1:10" x14ac:dyDescent="0.2">
      <c r="J225" s="17" t="str">
        <f t="shared" si="8"/>
        <v/>
      </c>
    </row>
    <row r="226" spans="1:10" x14ac:dyDescent="0.2">
      <c r="J226" s="17" t="str">
        <f t="shared" si="8"/>
        <v/>
      </c>
    </row>
    <row r="227" spans="1:10" x14ac:dyDescent="0.2">
      <c r="A227" s="79" t="s">
        <v>846</v>
      </c>
      <c r="B227" s="79"/>
      <c r="C227" s="79"/>
      <c r="D227" s="79"/>
      <c r="E227" s="79"/>
      <c r="F227" s="79"/>
      <c r="G227" s="79"/>
      <c r="H227" s="79"/>
      <c r="J227" s="17" t="str">
        <f t="shared" si="8"/>
        <v/>
      </c>
    </row>
    <row r="228" spans="1:10" x14ac:dyDescent="0.2">
      <c r="A228" s="80"/>
      <c r="B228" s="80"/>
      <c r="C228" s="80"/>
      <c r="D228" s="80"/>
      <c r="E228" s="80"/>
      <c r="F228" s="80"/>
      <c r="G228" s="80"/>
      <c r="H228" s="80"/>
      <c r="J228" s="17" t="str">
        <f t="shared" si="8"/>
        <v/>
      </c>
    </row>
    <row r="229" spans="1:10" x14ac:dyDescent="0.2">
      <c r="A229" s="79"/>
      <c r="B229" s="79"/>
      <c r="C229" s="79"/>
      <c r="D229" s="79"/>
      <c r="E229" s="79"/>
      <c r="F229" s="79"/>
      <c r="G229" s="79"/>
      <c r="H229" s="79"/>
      <c r="J229" s="17" t="str">
        <f t="shared" si="8"/>
        <v/>
      </c>
    </row>
    <row r="230" spans="1:10" x14ac:dyDescent="0.2">
      <c r="A230" s="81" t="s">
        <v>948</v>
      </c>
      <c r="B230" s="81"/>
      <c r="C230" s="81"/>
      <c r="D230" s="81"/>
      <c r="E230" s="81"/>
      <c r="F230" s="81"/>
      <c r="G230" s="81"/>
      <c r="H230" s="81"/>
      <c r="J230" s="17" t="str">
        <f t="shared" si="8"/>
        <v/>
      </c>
    </row>
    <row r="231" spans="1:10" x14ac:dyDescent="0.2">
      <c r="J231" s="17" t="str">
        <f t="shared" si="8"/>
        <v/>
      </c>
    </row>
    <row r="232" spans="1:10" x14ac:dyDescent="0.2">
      <c r="A232" s="82" t="s">
        <v>0</v>
      </c>
      <c r="B232" s="82" t="s">
        <v>1</v>
      </c>
      <c r="C232" s="82" t="s">
        <v>309</v>
      </c>
      <c r="D232" s="82" t="s">
        <v>2</v>
      </c>
      <c r="E232" s="74" t="s">
        <v>3</v>
      </c>
      <c r="F232" s="76"/>
      <c r="G232" s="82" t="s">
        <v>4</v>
      </c>
      <c r="H232" s="82" t="s">
        <v>5</v>
      </c>
      <c r="J232" s="17" t="str">
        <f t="shared" si="8"/>
        <v/>
      </c>
    </row>
    <row r="233" spans="1:10" ht="22.5" x14ac:dyDescent="0.2">
      <c r="A233" s="83"/>
      <c r="B233" s="83"/>
      <c r="C233" s="83"/>
      <c r="D233" s="83"/>
      <c r="E233" s="18" t="s">
        <v>308</v>
      </c>
      <c r="F233" s="18" t="s">
        <v>307</v>
      </c>
      <c r="G233" s="83"/>
      <c r="H233" s="83"/>
      <c r="J233" s="17" t="str">
        <f t="shared" si="8"/>
        <v/>
      </c>
    </row>
    <row r="234" spans="1:10" x14ac:dyDescent="0.2">
      <c r="A234" s="20">
        <v>1</v>
      </c>
      <c r="B234" s="18">
        <v>2</v>
      </c>
      <c r="C234" s="18">
        <v>3</v>
      </c>
      <c r="D234" s="18">
        <v>4</v>
      </c>
      <c r="E234" s="18">
        <v>5</v>
      </c>
      <c r="F234" s="18">
        <v>6</v>
      </c>
      <c r="G234" s="18">
        <v>7</v>
      </c>
      <c r="H234" s="18">
        <v>8</v>
      </c>
      <c r="J234" s="17" t="str">
        <f t="shared" si="8"/>
        <v/>
      </c>
    </row>
    <row r="235" spans="1:10" x14ac:dyDescent="0.2">
      <c r="A235" s="20"/>
      <c r="B235" s="74"/>
      <c r="C235" s="75"/>
      <c r="D235" s="75"/>
      <c r="E235" s="75"/>
      <c r="F235" s="75"/>
      <c r="G235" s="76"/>
      <c r="H235" s="18"/>
      <c r="J235" s="17" t="str">
        <f t="shared" si="8"/>
        <v/>
      </c>
    </row>
    <row r="236" spans="1:10" x14ac:dyDescent="0.2">
      <c r="A236" s="20"/>
      <c r="B236" s="74"/>
      <c r="C236" s="75"/>
      <c r="D236" s="75"/>
      <c r="E236" s="75"/>
      <c r="F236" s="75"/>
      <c r="G236" s="76"/>
      <c r="H236" s="18"/>
      <c r="J236" s="17" t="str">
        <f t="shared" si="8"/>
        <v/>
      </c>
    </row>
    <row r="237" spans="1:10" x14ac:dyDescent="0.2">
      <c r="A237" s="20"/>
      <c r="B237" s="74" t="s">
        <v>1190</v>
      </c>
      <c r="C237" s="75"/>
      <c r="D237" s="75"/>
      <c r="E237" s="75"/>
      <c r="F237" s="75"/>
      <c r="G237" s="76"/>
      <c r="H237" s="18"/>
      <c r="J237" s="17" t="str">
        <f t="shared" si="8"/>
        <v/>
      </c>
    </row>
    <row r="238" spans="1:10" ht="33.75" x14ac:dyDescent="0.2">
      <c r="A238" s="31" t="s">
        <v>6</v>
      </c>
      <c r="B238" s="32" t="s">
        <v>338</v>
      </c>
      <c r="C238" s="33" t="s">
        <v>339</v>
      </c>
      <c r="D238" s="27" t="s">
        <v>90</v>
      </c>
      <c r="E238" s="77">
        <v>1.94</v>
      </c>
      <c r="F238" s="78"/>
      <c r="G238" s="23">
        <f>H238/E238</f>
        <v>1848498.6688999999</v>
      </c>
      <c r="H238" s="24">
        <f>SUM(H239:H246)</f>
        <v>3586087.4176659998</v>
      </c>
      <c r="J238" s="17" t="str">
        <f t="shared" si="8"/>
        <v/>
      </c>
    </row>
    <row r="239" spans="1:10" x14ac:dyDescent="0.2">
      <c r="A239" s="34" t="s">
        <v>304</v>
      </c>
      <c r="B239" s="35" t="s">
        <v>7</v>
      </c>
      <c r="C239" s="36" t="s">
        <v>8</v>
      </c>
      <c r="D239" s="37" t="s">
        <v>9</v>
      </c>
      <c r="E239" s="38">
        <v>20</v>
      </c>
      <c r="F239" s="38">
        <v>38.799999999999997</v>
      </c>
      <c r="G239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39" s="26">
        <f t="shared" ref="H239:H246" si="9">G239*F239</f>
        <v>1121936.92</v>
      </c>
      <c r="J239" s="17">
        <f t="shared" si="8"/>
        <v>1</v>
      </c>
    </row>
    <row r="240" spans="1:10" x14ac:dyDescent="0.2">
      <c r="A240" s="34" t="s">
        <v>340</v>
      </c>
      <c r="B240" s="35" t="s">
        <v>168</v>
      </c>
      <c r="C240" s="36" t="s">
        <v>167</v>
      </c>
      <c r="D240" s="37" t="s">
        <v>9</v>
      </c>
      <c r="E240" s="38">
        <v>4.6500000000000004</v>
      </c>
      <c r="F240" s="38">
        <v>9.0210000000000008</v>
      </c>
      <c r="G240" s="25">
        <v>0</v>
      </c>
      <c r="H240" s="26">
        <f t="shared" si="9"/>
        <v>0</v>
      </c>
      <c r="J240" s="17" t="str">
        <f t="shared" si="8"/>
        <v/>
      </c>
    </row>
    <row r="241" spans="1:10" ht="45" x14ac:dyDescent="0.2">
      <c r="A241" s="34" t="s">
        <v>341</v>
      </c>
      <c r="B241" s="35" t="s">
        <v>34</v>
      </c>
      <c r="C241" s="36" t="s">
        <v>35</v>
      </c>
      <c r="D241" s="37" t="s">
        <v>12</v>
      </c>
      <c r="E241" s="38">
        <v>3.78</v>
      </c>
      <c r="F241" s="38">
        <v>7.3331999999999997</v>
      </c>
      <c r="G241" s="25">
        <v>252064</v>
      </c>
      <c r="H241" s="26">
        <f t="shared" si="9"/>
        <v>1848435.7248</v>
      </c>
      <c r="J241" s="17" t="str">
        <f t="shared" si="8"/>
        <v/>
      </c>
    </row>
    <row r="242" spans="1:10" ht="33.75" x14ac:dyDescent="0.2">
      <c r="A242" s="34" t="s">
        <v>342</v>
      </c>
      <c r="B242" s="35" t="s">
        <v>343</v>
      </c>
      <c r="C242" s="36" t="s">
        <v>344</v>
      </c>
      <c r="D242" s="37" t="s">
        <v>12</v>
      </c>
      <c r="E242" s="38">
        <v>2.15</v>
      </c>
      <c r="F242" s="38">
        <v>4.1710000000000003</v>
      </c>
      <c r="G242" s="25">
        <v>16800</v>
      </c>
      <c r="H242" s="26">
        <f t="shared" si="9"/>
        <v>70072.800000000003</v>
      </c>
      <c r="J242" s="17" t="str">
        <f t="shared" si="8"/>
        <v/>
      </c>
    </row>
    <row r="243" spans="1:10" ht="22.5" x14ac:dyDescent="0.2">
      <c r="A243" s="34" t="s">
        <v>345</v>
      </c>
      <c r="B243" s="35" t="s">
        <v>71</v>
      </c>
      <c r="C243" s="36" t="s">
        <v>72</v>
      </c>
      <c r="D243" s="37" t="s">
        <v>12</v>
      </c>
      <c r="E243" s="38">
        <v>0.87</v>
      </c>
      <c r="F243" s="38">
        <v>1.6878</v>
      </c>
      <c r="G243" s="25">
        <v>107733</v>
      </c>
      <c r="H243" s="26">
        <f t="shared" si="9"/>
        <v>181831.7574</v>
      </c>
      <c r="J243" s="17" t="str">
        <f t="shared" si="8"/>
        <v/>
      </c>
    </row>
    <row r="244" spans="1:10" ht="22.5" x14ac:dyDescent="0.2">
      <c r="A244" s="34" t="s">
        <v>346</v>
      </c>
      <c r="B244" s="35" t="s">
        <v>347</v>
      </c>
      <c r="C244" s="36" t="s">
        <v>348</v>
      </c>
      <c r="D244" s="37" t="s">
        <v>12</v>
      </c>
      <c r="E244" s="38">
        <v>0.87</v>
      </c>
      <c r="F244" s="38">
        <v>1.6878</v>
      </c>
      <c r="G244" s="25">
        <v>13389</v>
      </c>
      <c r="H244" s="26">
        <f t="shared" si="9"/>
        <v>22597.9542</v>
      </c>
      <c r="J244" s="17" t="str">
        <f t="shared" si="8"/>
        <v/>
      </c>
    </row>
    <row r="245" spans="1:10" ht="22.5" x14ac:dyDescent="0.2">
      <c r="A245" s="34" t="s">
        <v>349</v>
      </c>
      <c r="B245" s="35" t="s">
        <v>350</v>
      </c>
      <c r="C245" s="36" t="s">
        <v>351</v>
      </c>
      <c r="D245" s="37" t="s">
        <v>90</v>
      </c>
      <c r="E245" s="38">
        <v>1E-4</v>
      </c>
      <c r="F245" s="38">
        <v>1.94E-4</v>
      </c>
      <c r="G245" s="25">
        <v>9826089</v>
      </c>
      <c r="H245" s="26">
        <f t="shared" si="9"/>
        <v>1906.261266</v>
      </c>
      <c r="J245" s="17" t="str">
        <f t="shared" si="8"/>
        <v/>
      </c>
    </row>
    <row r="246" spans="1:10" ht="56.25" x14ac:dyDescent="0.2">
      <c r="A246" s="34" t="s">
        <v>352</v>
      </c>
      <c r="B246" s="35" t="s">
        <v>353</v>
      </c>
      <c r="C246" s="36" t="s">
        <v>354</v>
      </c>
      <c r="D246" s="37" t="s">
        <v>87</v>
      </c>
      <c r="E246" s="38">
        <v>5.2999999999999999E-2</v>
      </c>
      <c r="F246" s="38">
        <v>0.10281999999999999</v>
      </c>
      <c r="G246" s="25">
        <v>3300000</v>
      </c>
      <c r="H246" s="26">
        <f t="shared" si="9"/>
        <v>339306</v>
      </c>
      <c r="J246" s="17" t="str">
        <f t="shared" si="8"/>
        <v/>
      </c>
    </row>
    <row r="247" spans="1:10" x14ac:dyDescent="0.2">
      <c r="A247" s="31" t="s">
        <v>13</v>
      </c>
      <c r="B247" s="32" t="s">
        <v>355</v>
      </c>
      <c r="C247" s="33" t="s">
        <v>848</v>
      </c>
      <c r="D247" s="27" t="s">
        <v>90</v>
      </c>
      <c r="E247" s="77">
        <v>1.94</v>
      </c>
      <c r="F247" s="78"/>
      <c r="G247" s="21" t="str">
        <f>'ФОРМА КОММЕРЧЕСКОГО ПРЕДЛОЖЕНИЯ'!$D$6</f>
        <v>Указать</v>
      </c>
      <c r="H247" s="24" t="e">
        <f>E247*G247</f>
        <v>#VALUE!</v>
      </c>
      <c r="I247" s="28">
        <v>1</v>
      </c>
      <c r="J247" s="17" t="str">
        <f t="shared" si="8"/>
        <v/>
      </c>
    </row>
    <row r="248" spans="1:10" x14ac:dyDescent="0.2">
      <c r="A248" s="31" t="s">
        <v>16</v>
      </c>
      <c r="B248" s="32" t="s">
        <v>356</v>
      </c>
      <c r="C248" s="33" t="s">
        <v>849</v>
      </c>
      <c r="D248" s="27" t="s">
        <v>90</v>
      </c>
      <c r="E248" s="77">
        <v>2.4899999999999999E-2</v>
      </c>
      <c r="F248" s="78"/>
      <c r="G248" s="23">
        <v>34000000</v>
      </c>
      <c r="H248" s="24">
        <f>E248*G248</f>
        <v>846600</v>
      </c>
      <c r="I248" s="28">
        <v>1</v>
      </c>
      <c r="J248" s="17" t="str">
        <f t="shared" si="8"/>
        <v/>
      </c>
    </row>
    <row r="249" spans="1:10" ht="22.5" x14ac:dyDescent="0.2">
      <c r="A249" s="31" t="s">
        <v>19</v>
      </c>
      <c r="B249" s="32" t="s">
        <v>357</v>
      </c>
      <c r="C249" s="33" t="s">
        <v>358</v>
      </c>
      <c r="D249" s="27" t="s">
        <v>126</v>
      </c>
      <c r="E249" s="77">
        <v>1</v>
      </c>
      <c r="F249" s="78"/>
      <c r="G249" s="23">
        <f>H249/E249</f>
        <v>29783.377000000004</v>
      </c>
      <c r="H249" s="24">
        <f>SUM(H250)</f>
        <v>29783.377000000004</v>
      </c>
      <c r="J249" s="17" t="str">
        <f t="shared" si="8"/>
        <v/>
      </c>
    </row>
    <row r="250" spans="1:10" x14ac:dyDescent="0.2">
      <c r="A250" s="34" t="s">
        <v>294</v>
      </c>
      <c r="B250" s="35" t="s">
        <v>7</v>
      </c>
      <c r="C250" s="36" t="s">
        <v>8</v>
      </c>
      <c r="D250" s="37" t="s">
        <v>9</v>
      </c>
      <c r="E250" s="38">
        <v>1.03</v>
      </c>
      <c r="F250" s="38">
        <v>1.03</v>
      </c>
      <c r="G250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50" s="26">
        <f t="shared" ref="H250" si="10">G250*F250</f>
        <v>29783.377000000004</v>
      </c>
      <c r="J250" s="17">
        <f t="shared" si="8"/>
        <v>1</v>
      </c>
    </row>
    <row r="251" spans="1:10" ht="22.5" x14ac:dyDescent="0.2">
      <c r="A251" s="31" t="s">
        <v>22</v>
      </c>
      <c r="B251" s="32" t="s">
        <v>359</v>
      </c>
      <c r="C251" s="33" t="s">
        <v>850</v>
      </c>
      <c r="D251" s="27" t="s">
        <v>90</v>
      </c>
      <c r="E251" s="77">
        <v>5.7299999999999999E-3</v>
      </c>
      <c r="F251" s="78"/>
      <c r="G251" s="21" t="str">
        <f>'ФОРМА КОММЕРЧЕСКОГО ПРЕДЛОЖЕНИЯ'!$D$6</f>
        <v>Указать</v>
      </c>
      <c r="H251" s="24" t="e">
        <f>E251*G251</f>
        <v>#VALUE!</v>
      </c>
      <c r="I251" s="28">
        <v>1</v>
      </c>
      <c r="J251" s="17" t="str">
        <f t="shared" si="8"/>
        <v/>
      </c>
    </row>
    <row r="252" spans="1:10" x14ac:dyDescent="0.2">
      <c r="A252" s="31" t="s">
        <v>23</v>
      </c>
      <c r="B252" s="32" t="s">
        <v>360</v>
      </c>
      <c r="C252" s="33" t="s">
        <v>361</v>
      </c>
      <c r="D252" s="27" t="s">
        <v>90</v>
      </c>
      <c r="E252" s="77">
        <v>6.8999999999999997E-4</v>
      </c>
      <c r="F252" s="78"/>
      <c r="G252" s="23">
        <v>34000000</v>
      </c>
      <c r="H252" s="24">
        <f>E252*G252</f>
        <v>23460</v>
      </c>
      <c r="I252" s="28">
        <v>1</v>
      </c>
      <c r="J252" s="17" t="str">
        <f t="shared" si="8"/>
        <v/>
      </c>
    </row>
    <row r="253" spans="1:10" x14ac:dyDescent="0.2">
      <c r="A253" s="31" t="s">
        <v>24</v>
      </c>
      <c r="B253" s="32" t="s">
        <v>362</v>
      </c>
      <c r="C253" s="33" t="s">
        <v>851</v>
      </c>
      <c r="D253" s="27" t="s">
        <v>90</v>
      </c>
      <c r="E253" s="77">
        <v>0.52</v>
      </c>
      <c r="F253" s="78"/>
      <c r="G253" s="23">
        <f>H253/E253</f>
        <v>2692532.3694019229</v>
      </c>
      <c r="H253" s="24">
        <f>SUM(H254:H277)</f>
        <v>1400116.8320889999</v>
      </c>
      <c r="J253" s="17" t="str">
        <f t="shared" si="8"/>
        <v/>
      </c>
    </row>
    <row r="254" spans="1:10" x14ac:dyDescent="0.2">
      <c r="A254" s="34" t="s">
        <v>363</v>
      </c>
      <c r="B254" s="35" t="s">
        <v>7</v>
      </c>
      <c r="C254" s="36" t="s">
        <v>8</v>
      </c>
      <c r="D254" s="37" t="s">
        <v>9</v>
      </c>
      <c r="E254" s="38">
        <v>32.369999999999997</v>
      </c>
      <c r="F254" s="38">
        <v>16.8324</v>
      </c>
      <c r="G254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54" s="26">
        <f t="shared" ref="H254:H277" si="11">G254*F254</f>
        <v>486723.99515999999</v>
      </c>
      <c r="J254" s="17">
        <f t="shared" si="8"/>
        <v>1</v>
      </c>
    </row>
    <row r="255" spans="1:10" x14ac:dyDescent="0.2">
      <c r="A255" s="34" t="s">
        <v>364</v>
      </c>
      <c r="B255" s="35" t="s">
        <v>168</v>
      </c>
      <c r="C255" s="36" t="s">
        <v>167</v>
      </c>
      <c r="D255" s="37" t="s">
        <v>9</v>
      </c>
      <c r="E255" s="38">
        <v>5.83</v>
      </c>
      <c r="F255" s="38">
        <v>3.0316000000000001</v>
      </c>
      <c r="G255" s="25">
        <v>0</v>
      </c>
      <c r="H255" s="26">
        <f t="shared" si="11"/>
        <v>0</v>
      </c>
      <c r="J255" s="17" t="str">
        <f t="shared" si="8"/>
        <v/>
      </c>
    </row>
    <row r="256" spans="1:10" ht="22.5" x14ac:dyDescent="0.2">
      <c r="A256" s="34" t="s">
        <v>365</v>
      </c>
      <c r="B256" s="35" t="s">
        <v>366</v>
      </c>
      <c r="C256" s="36" t="s">
        <v>367</v>
      </c>
      <c r="D256" s="37" t="s">
        <v>12</v>
      </c>
      <c r="E256" s="38">
        <v>0.96</v>
      </c>
      <c r="F256" s="38">
        <v>0.49919999999999998</v>
      </c>
      <c r="G256" s="25">
        <v>1530.55</v>
      </c>
      <c r="H256" s="26">
        <f t="shared" si="11"/>
        <v>764.0505599999999</v>
      </c>
      <c r="J256" s="17" t="str">
        <f t="shared" si="8"/>
        <v/>
      </c>
    </row>
    <row r="257" spans="1:10" ht="33.75" x14ac:dyDescent="0.2">
      <c r="A257" s="34" t="s">
        <v>368</v>
      </c>
      <c r="B257" s="35" t="s">
        <v>369</v>
      </c>
      <c r="C257" s="36" t="s">
        <v>370</v>
      </c>
      <c r="D257" s="37" t="s">
        <v>12</v>
      </c>
      <c r="E257" s="38">
        <v>7.0000000000000007E-2</v>
      </c>
      <c r="F257" s="38">
        <v>3.6400000000000002E-2</v>
      </c>
      <c r="G257" s="25">
        <v>135793</v>
      </c>
      <c r="H257" s="26">
        <f t="shared" si="11"/>
        <v>4942.8652000000002</v>
      </c>
      <c r="J257" s="17" t="str">
        <f t="shared" si="8"/>
        <v/>
      </c>
    </row>
    <row r="258" spans="1:10" ht="45" x14ac:dyDescent="0.2">
      <c r="A258" s="34" t="s">
        <v>371</v>
      </c>
      <c r="B258" s="35" t="s">
        <v>34</v>
      </c>
      <c r="C258" s="36" t="s">
        <v>35</v>
      </c>
      <c r="D258" s="37" t="s">
        <v>12</v>
      </c>
      <c r="E258" s="38">
        <v>0.12</v>
      </c>
      <c r="F258" s="38">
        <v>6.2399999999999997E-2</v>
      </c>
      <c r="G258" s="25">
        <v>252064</v>
      </c>
      <c r="H258" s="26">
        <f t="shared" si="11"/>
        <v>15728.793599999999</v>
      </c>
      <c r="J258" s="17" t="str">
        <f t="shared" si="8"/>
        <v/>
      </c>
    </row>
    <row r="259" spans="1:10" ht="56.25" x14ac:dyDescent="0.2">
      <c r="A259" s="34" t="s">
        <v>372</v>
      </c>
      <c r="B259" s="35" t="s">
        <v>40</v>
      </c>
      <c r="C259" s="36" t="s">
        <v>41</v>
      </c>
      <c r="D259" s="37" t="s">
        <v>12</v>
      </c>
      <c r="E259" s="38">
        <v>5.45</v>
      </c>
      <c r="F259" s="38">
        <v>2.8340000000000001</v>
      </c>
      <c r="G259" s="25">
        <v>249409</v>
      </c>
      <c r="H259" s="26">
        <f t="shared" si="11"/>
        <v>706825.10600000003</v>
      </c>
      <c r="J259" s="17" t="str">
        <f t="shared" si="8"/>
        <v/>
      </c>
    </row>
    <row r="260" spans="1:10" ht="22.5" x14ac:dyDescent="0.2">
      <c r="A260" s="34" t="s">
        <v>373</v>
      </c>
      <c r="B260" s="35" t="s">
        <v>46</v>
      </c>
      <c r="C260" s="36" t="s">
        <v>47</v>
      </c>
      <c r="D260" s="37" t="s">
        <v>12</v>
      </c>
      <c r="E260" s="38">
        <v>0.28999999999999998</v>
      </c>
      <c r="F260" s="38">
        <v>0.15079999999999999</v>
      </c>
      <c r="G260" s="25">
        <v>1898</v>
      </c>
      <c r="H260" s="26">
        <f t="shared" si="11"/>
        <v>286.21839999999997</v>
      </c>
      <c r="J260" s="17" t="str">
        <f t="shared" si="8"/>
        <v/>
      </c>
    </row>
    <row r="261" spans="1:10" ht="33.75" x14ac:dyDescent="0.2">
      <c r="A261" s="34" t="s">
        <v>374</v>
      </c>
      <c r="B261" s="35" t="s">
        <v>375</v>
      </c>
      <c r="C261" s="36" t="s">
        <v>376</v>
      </c>
      <c r="D261" s="37" t="s">
        <v>12</v>
      </c>
      <c r="E261" s="38">
        <v>9.6199999999999992</v>
      </c>
      <c r="F261" s="38">
        <v>5.0023999999999997</v>
      </c>
      <c r="G261" s="25">
        <v>15876</v>
      </c>
      <c r="H261" s="26">
        <f t="shared" si="11"/>
        <v>79418.102399999989</v>
      </c>
      <c r="J261" s="17" t="str">
        <f t="shared" si="8"/>
        <v/>
      </c>
    </row>
    <row r="262" spans="1:10" ht="45" x14ac:dyDescent="0.2">
      <c r="A262" s="34" t="s">
        <v>377</v>
      </c>
      <c r="B262" s="35" t="s">
        <v>378</v>
      </c>
      <c r="C262" s="36" t="s">
        <v>379</v>
      </c>
      <c r="D262" s="37" t="s">
        <v>12</v>
      </c>
      <c r="E262" s="38">
        <v>0.39</v>
      </c>
      <c r="F262" s="38">
        <v>0.20280000000000001</v>
      </c>
      <c r="G262" s="25">
        <v>3556</v>
      </c>
      <c r="H262" s="26">
        <f t="shared" si="11"/>
        <v>721.15679999999998</v>
      </c>
      <c r="J262" s="17" t="str">
        <f t="shared" si="8"/>
        <v/>
      </c>
    </row>
    <row r="263" spans="1:10" ht="22.5" x14ac:dyDescent="0.2">
      <c r="A263" s="34" t="s">
        <v>380</v>
      </c>
      <c r="B263" s="35" t="s">
        <v>71</v>
      </c>
      <c r="C263" s="36" t="s">
        <v>72</v>
      </c>
      <c r="D263" s="37" t="s">
        <v>12</v>
      </c>
      <c r="E263" s="38">
        <v>0.19</v>
      </c>
      <c r="F263" s="38">
        <v>9.8799999999999999E-2</v>
      </c>
      <c r="G263" s="25">
        <v>107733</v>
      </c>
      <c r="H263" s="26">
        <f t="shared" si="11"/>
        <v>10644.020399999999</v>
      </c>
      <c r="J263" s="17" t="str">
        <f t="shared" si="8"/>
        <v/>
      </c>
    </row>
    <row r="264" spans="1:10" ht="22.5" x14ac:dyDescent="0.2">
      <c r="A264" s="34" t="s">
        <v>381</v>
      </c>
      <c r="B264" s="35" t="s">
        <v>80</v>
      </c>
      <c r="C264" s="36" t="s">
        <v>81</v>
      </c>
      <c r="D264" s="37" t="s">
        <v>12</v>
      </c>
      <c r="E264" s="38">
        <v>1.68</v>
      </c>
      <c r="F264" s="38">
        <v>0.87360000000000004</v>
      </c>
      <c r="G264" s="25">
        <v>1540</v>
      </c>
      <c r="H264" s="26">
        <f t="shared" si="11"/>
        <v>1345.3440000000001</v>
      </c>
      <c r="J264" s="17" t="str">
        <f t="shared" si="8"/>
        <v/>
      </c>
    </row>
    <row r="265" spans="1:10" x14ac:dyDescent="0.2">
      <c r="A265" s="34" t="s">
        <v>382</v>
      </c>
      <c r="B265" s="35" t="s">
        <v>95</v>
      </c>
      <c r="C265" s="36" t="s">
        <v>96</v>
      </c>
      <c r="D265" s="37" t="s">
        <v>90</v>
      </c>
      <c r="E265" s="38">
        <v>1.0000000000000001E-5</v>
      </c>
      <c r="F265" s="38">
        <v>5.0000000000000004E-6</v>
      </c>
      <c r="G265" s="25">
        <v>8000000</v>
      </c>
      <c r="H265" s="26">
        <f t="shared" si="11"/>
        <v>40</v>
      </c>
      <c r="J265" s="17" t="str">
        <f t="shared" si="8"/>
        <v/>
      </c>
    </row>
    <row r="266" spans="1:10" x14ac:dyDescent="0.2">
      <c r="A266" s="34" t="s">
        <v>383</v>
      </c>
      <c r="B266" s="35" t="s">
        <v>384</v>
      </c>
      <c r="C266" s="36" t="s">
        <v>385</v>
      </c>
      <c r="D266" s="37" t="s">
        <v>90</v>
      </c>
      <c r="E266" s="38">
        <v>3.1E-4</v>
      </c>
      <c r="F266" s="38">
        <v>1.6100000000000001E-4</v>
      </c>
      <c r="G266" s="25">
        <v>25270000</v>
      </c>
      <c r="H266" s="26">
        <f t="shared" si="11"/>
        <v>4068.4700000000003</v>
      </c>
      <c r="J266" s="17" t="str">
        <f t="shared" si="8"/>
        <v/>
      </c>
    </row>
    <row r="267" spans="1:10" x14ac:dyDescent="0.2">
      <c r="A267" s="34" t="s">
        <v>386</v>
      </c>
      <c r="B267" s="35" t="s">
        <v>387</v>
      </c>
      <c r="C267" s="36" t="s">
        <v>388</v>
      </c>
      <c r="D267" s="37" t="s">
        <v>90</v>
      </c>
      <c r="E267" s="38">
        <v>5.9999999999999995E-4</v>
      </c>
      <c r="F267" s="38">
        <v>3.1199999999999999E-4</v>
      </c>
      <c r="G267" s="25">
        <v>32200000</v>
      </c>
      <c r="H267" s="26">
        <f t="shared" si="11"/>
        <v>10046.4</v>
      </c>
      <c r="J267" s="17" t="str">
        <f t="shared" si="8"/>
        <v/>
      </c>
    </row>
    <row r="268" spans="1:10" ht="22.5" x14ac:dyDescent="0.2">
      <c r="A268" s="34" t="s">
        <v>389</v>
      </c>
      <c r="B268" s="35" t="s">
        <v>102</v>
      </c>
      <c r="C268" s="36" t="s">
        <v>103</v>
      </c>
      <c r="D268" s="37" t="s">
        <v>90</v>
      </c>
      <c r="E268" s="38">
        <v>3.0000000000000001E-5</v>
      </c>
      <c r="F268" s="38">
        <v>1.5999999999999999E-5</v>
      </c>
      <c r="G268" s="25">
        <v>8565218</v>
      </c>
      <c r="H268" s="26">
        <f t="shared" si="11"/>
        <v>137.043488</v>
      </c>
      <c r="J268" s="17" t="str">
        <f t="shared" si="8"/>
        <v/>
      </c>
    </row>
    <row r="269" spans="1:10" x14ac:dyDescent="0.2">
      <c r="A269" s="34" t="s">
        <v>390</v>
      </c>
      <c r="B269" s="35" t="s">
        <v>391</v>
      </c>
      <c r="C269" s="36" t="s">
        <v>392</v>
      </c>
      <c r="D269" s="37" t="s">
        <v>90</v>
      </c>
      <c r="E269" s="38">
        <v>1.9400000000000001E-3</v>
      </c>
      <c r="F269" s="38">
        <v>1.0089999999999999E-3</v>
      </c>
      <c r="G269" s="25">
        <v>9826089</v>
      </c>
      <c r="H269" s="26">
        <f t="shared" si="11"/>
        <v>9914.5238009999994</v>
      </c>
      <c r="J269" s="17" t="str">
        <f t="shared" si="8"/>
        <v/>
      </c>
    </row>
    <row r="270" spans="1:10" ht="22.5" x14ac:dyDescent="0.2">
      <c r="A270" s="34" t="s">
        <v>393</v>
      </c>
      <c r="B270" s="35" t="s">
        <v>104</v>
      </c>
      <c r="C270" s="36" t="s">
        <v>105</v>
      </c>
      <c r="D270" s="37" t="s">
        <v>87</v>
      </c>
      <c r="E270" s="38">
        <v>1.37</v>
      </c>
      <c r="F270" s="38">
        <v>0.71240000000000003</v>
      </c>
      <c r="G270" s="25">
        <v>5000</v>
      </c>
      <c r="H270" s="26">
        <f t="shared" si="11"/>
        <v>3562</v>
      </c>
      <c r="J270" s="17" t="str">
        <f t="shared" si="8"/>
        <v/>
      </c>
    </row>
    <row r="271" spans="1:10" x14ac:dyDescent="0.2">
      <c r="A271" s="34" t="s">
        <v>394</v>
      </c>
      <c r="B271" s="35" t="s">
        <v>395</v>
      </c>
      <c r="C271" s="36" t="s">
        <v>396</v>
      </c>
      <c r="D271" s="37" t="s">
        <v>90</v>
      </c>
      <c r="E271" s="38">
        <v>4.0000000000000001E-3</v>
      </c>
      <c r="F271" s="38">
        <v>2.0799999999999998E-3</v>
      </c>
      <c r="G271" s="25">
        <v>27000000</v>
      </c>
      <c r="H271" s="26">
        <f t="shared" si="11"/>
        <v>56159.999999999993</v>
      </c>
      <c r="J271" s="17" t="str">
        <f t="shared" si="8"/>
        <v/>
      </c>
    </row>
    <row r="272" spans="1:10" x14ac:dyDescent="0.2">
      <c r="A272" s="34" t="s">
        <v>397</v>
      </c>
      <c r="B272" s="35" t="s">
        <v>398</v>
      </c>
      <c r="C272" s="36" t="s">
        <v>399</v>
      </c>
      <c r="D272" s="37" t="s">
        <v>90</v>
      </c>
      <c r="E272" s="38">
        <v>1E-4</v>
      </c>
      <c r="F272" s="38">
        <v>5.1999999999999997E-5</v>
      </c>
      <c r="G272" s="25">
        <v>1000</v>
      </c>
      <c r="H272" s="26">
        <f t="shared" si="11"/>
        <v>5.1999999999999998E-2</v>
      </c>
      <c r="J272" s="17" t="str">
        <f t="shared" si="8"/>
        <v/>
      </c>
    </row>
    <row r="273" spans="1:10" ht="45" x14ac:dyDescent="0.2">
      <c r="A273" s="34" t="s">
        <v>400</v>
      </c>
      <c r="B273" s="35" t="s">
        <v>401</v>
      </c>
      <c r="C273" s="36" t="s">
        <v>402</v>
      </c>
      <c r="D273" s="37" t="s">
        <v>87</v>
      </c>
      <c r="E273" s="38">
        <v>1.0300000000000001E-3</v>
      </c>
      <c r="F273" s="38">
        <v>5.3600000000000002E-4</v>
      </c>
      <c r="G273" s="25">
        <v>3300000</v>
      </c>
      <c r="H273" s="26">
        <f t="shared" si="11"/>
        <v>1768.8</v>
      </c>
      <c r="J273" s="17" t="str">
        <f t="shared" ref="J273:J336" si="12">IF(OR(B273="000001",B273="021955"),1,"")</f>
        <v/>
      </c>
    </row>
    <row r="274" spans="1:10" x14ac:dyDescent="0.2">
      <c r="A274" s="34" t="s">
        <v>403</v>
      </c>
      <c r="B274" s="35" t="s">
        <v>404</v>
      </c>
      <c r="C274" s="36" t="s">
        <v>405</v>
      </c>
      <c r="D274" s="37" t="s">
        <v>126</v>
      </c>
      <c r="E274" s="38">
        <v>7.0000000000000007E-2</v>
      </c>
      <c r="F274" s="38">
        <v>3.6400000000000002E-2</v>
      </c>
      <c r="G274" s="25">
        <v>20000</v>
      </c>
      <c r="H274" s="26">
        <f t="shared" si="11"/>
        <v>728</v>
      </c>
      <c r="J274" s="17" t="str">
        <f t="shared" si="12"/>
        <v/>
      </c>
    </row>
    <row r="275" spans="1:10" x14ac:dyDescent="0.2">
      <c r="A275" s="34" t="s">
        <v>406</v>
      </c>
      <c r="B275" s="35" t="s">
        <v>140</v>
      </c>
      <c r="C275" s="36" t="s">
        <v>141</v>
      </c>
      <c r="D275" s="37" t="s">
        <v>142</v>
      </c>
      <c r="E275" s="38">
        <v>0.41</v>
      </c>
      <c r="F275" s="38">
        <v>0.2132</v>
      </c>
      <c r="G275" s="25">
        <v>5500</v>
      </c>
      <c r="H275" s="26">
        <f t="shared" si="11"/>
        <v>1172.5999999999999</v>
      </c>
      <c r="J275" s="17" t="str">
        <f t="shared" si="12"/>
        <v/>
      </c>
    </row>
    <row r="276" spans="1:10" ht="67.5" x14ac:dyDescent="0.2">
      <c r="A276" s="34" t="s">
        <v>407</v>
      </c>
      <c r="B276" s="35" t="s">
        <v>408</v>
      </c>
      <c r="C276" s="36" t="s">
        <v>409</v>
      </c>
      <c r="D276" s="37" t="s">
        <v>90</v>
      </c>
      <c r="E276" s="38">
        <v>1E-3</v>
      </c>
      <c r="F276" s="38">
        <v>5.1999999999999995E-4</v>
      </c>
      <c r="G276" s="25">
        <v>9826089</v>
      </c>
      <c r="H276" s="26">
        <f t="shared" si="11"/>
        <v>5109.56628</v>
      </c>
      <c r="J276" s="17" t="str">
        <f t="shared" si="12"/>
        <v/>
      </c>
    </row>
    <row r="277" spans="1:10" ht="56.25" x14ac:dyDescent="0.2">
      <c r="A277" s="34" t="s">
        <v>410</v>
      </c>
      <c r="B277" s="35" t="s">
        <v>411</v>
      </c>
      <c r="C277" s="36" t="s">
        <v>412</v>
      </c>
      <c r="D277" s="37" t="s">
        <v>413</v>
      </c>
      <c r="E277" s="38">
        <v>1.8700000000000001E-2</v>
      </c>
      <c r="F277" s="38">
        <v>9.724E-3</v>
      </c>
      <c r="G277" s="25">
        <v>1000</v>
      </c>
      <c r="H277" s="26">
        <f t="shared" si="11"/>
        <v>9.7240000000000002</v>
      </c>
      <c r="J277" s="17" t="str">
        <f t="shared" si="12"/>
        <v/>
      </c>
    </row>
    <row r="278" spans="1:10" x14ac:dyDescent="0.2">
      <c r="A278" s="31" t="s">
        <v>27</v>
      </c>
      <c r="B278" s="32" t="s">
        <v>414</v>
      </c>
      <c r="C278" s="33" t="s">
        <v>852</v>
      </c>
      <c r="D278" s="27" t="s">
        <v>90</v>
      </c>
      <c r="E278" s="77">
        <v>0.52</v>
      </c>
      <c r="F278" s="78"/>
      <c r="G278" s="21" t="str">
        <f>'ФОРМА КОММЕРЧЕСКОГО ПРЕДЛОЖЕНИЯ'!$D$6</f>
        <v>Указать</v>
      </c>
      <c r="H278" s="24" t="e">
        <f t="shared" ref="H278:H281" si="13">E278*G278</f>
        <v>#VALUE!</v>
      </c>
      <c r="I278" s="28">
        <v>1</v>
      </c>
      <c r="J278" s="17" t="str">
        <f t="shared" si="12"/>
        <v/>
      </c>
    </row>
    <row r="279" spans="1:10" x14ac:dyDescent="0.2">
      <c r="A279" s="31" t="s">
        <v>30</v>
      </c>
      <c r="B279" s="32" t="s">
        <v>415</v>
      </c>
      <c r="C279" s="33" t="s">
        <v>416</v>
      </c>
      <c r="D279" s="27" t="s">
        <v>90</v>
      </c>
      <c r="E279" s="77">
        <v>8.6E-3</v>
      </c>
      <c r="F279" s="78"/>
      <c r="G279" s="23">
        <v>34000000</v>
      </c>
      <c r="H279" s="24">
        <f t="shared" si="13"/>
        <v>292400</v>
      </c>
      <c r="I279" s="28">
        <v>1</v>
      </c>
      <c r="J279" s="17" t="str">
        <f t="shared" si="12"/>
        <v/>
      </c>
    </row>
    <row r="280" spans="1:10" x14ac:dyDescent="0.2">
      <c r="A280" s="31" t="s">
        <v>33</v>
      </c>
      <c r="B280" s="32" t="s">
        <v>853</v>
      </c>
      <c r="C280" s="33" t="s">
        <v>854</v>
      </c>
      <c r="D280" s="27" t="s">
        <v>90</v>
      </c>
      <c r="E280" s="77">
        <v>0</v>
      </c>
      <c r="F280" s="78"/>
      <c r="G280" s="21" t="str">
        <f>'ФОРМА КОММЕРЧЕСКОГО ПРЕДЛОЖЕНИЯ'!$D$6</f>
        <v>Указать</v>
      </c>
      <c r="H280" s="24" t="e">
        <f t="shared" si="13"/>
        <v>#VALUE!</v>
      </c>
      <c r="I280" s="28">
        <v>1</v>
      </c>
      <c r="J280" s="17" t="str">
        <f t="shared" si="12"/>
        <v/>
      </c>
    </row>
    <row r="281" spans="1:10" x14ac:dyDescent="0.2">
      <c r="A281" s="31" t="s">
        <v>36</v>
      </c>
      <c r="B281" s="32" t="s">
        <v>855</v>
      </c>
      <c r="C281" s="33" t="s">
        <v>856</v>
      </c>
      <c r="D281" s="27" t="s">
        <v>90</v>
      </c>
      <c r="E281" s="77">
        <v>4.2000000000000002E-4</v>
      </c>
      <c r="F281" s="78"/>
      <c r="G281" s="23">
        <v>34000000</v>
      </c>
      <c r="H281" s="24">
        <f t="shared" si="13"/>
        <v>14280</v>
      </c>
      <c r="I281" s="28">
        <v>1</v>
      </c>
      <c r="J281" s="17" t="str">
        <f t="shared" si="12"/>
        <v/>
      </c>
    </row>
    <row r="282" spans="1:10" x14ac:dyDescent="0.2">
      <c r="A282" s="31" t="s">
        <v>39</v>
      </c>
      <c r="B282" s="32" t="s">
        <v>857</v>
      </c>
      <c r="C282" s="33" t="s">
        <v>858</v>
      </c>
      <c r="D282" s="27" t="s">
        <v>90</v>
      </c>
      <c r="E282" s="77">
        <v>2.07E-2</v>
      </c>
      <c r="F282" s="78"/>
      <c r="G282" s="23">
        <f>H282/E282</f>
        <v>2384744.2961352658</v>
      </c>
      <c r="H282" s="24">
        <f>SUM(H283:H290)</f>
        <v>49364.20693</v>
      </c>
      <c r="J282" s="17" t="str">
        <f t="shared" si="12"/>
        <v/>
      </c>
    </row>
    <row r="283" spans="1:10" x14ac:dyDescent="0.2">
      <c r="A283" s="34" t="s">
        <v>265</v>
      </c>
      <c r="B283" s="35" t="s">
        <v>7</v>
      </c>
      <c r="C283" s="36" t="s">
        <v>8</v>
      </c>
      <c r="D283" s="37" t="s">
        <v>9</v>
      </c>
      <c r="E283" s="38">
        <v>45</v>
      </c>
      <c r="F283" s="38">
        <v>0.93149999999999999</v>
      </c>
      <c r="G28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83" s="26">
        <f t="shared" ref="H283:H290" si="14">G283*F283</f>
        <v>26935.16085</v>
      </c>
      <c r="J283" s="17">
        <f t="shared" si="12"/>
        <v>1</v>
      </c>
    </row>
    <row r="284" spans="1:10" x14ac:dyDescent="0.2">
      <c r="A284" s="34" t="s">
        <v>264</v>
      </c>
      <c r="B284" s="35" t="s">
        <v>168</v>
      </c>
      <c r="C284" s="36" t="s">
        <v>167</v>
      </c>
      <c r="D284" s="37" t="s">
        <v>9</v>
      </c>
      <c r="E284" s="38">
        <v>4.08</v>
      </c>
      <c r="F284" s="38">
        <v>8.4456000000000003E-2</v>
      </c>
      <c r="G284" s="25">
        <v>0</v>
      </c>
      <c r="H284" s="26">
        <f t="shared" si="14"/>
        <v>0</v>
      </c>
      <c r="J284" s="17" t="str">
        <f t="shared" si="12"/>
        <v/>
      </c>
    </row>
    <row r="285" spans="1:10" ht="45" x14ac:dyDescent="0.2">
      <c r="A285" s="34" t="s">
        <v>263</v>
      </c>
      <c r="B285" s="35" t="s">
        <v>37</v>
      </c>
      <c r="C285" s="36" t="s">
        <v>38</v>
      </c>
      <c r="D285" s="37" t="s">
        <v>12</v>
      </c>
      <c r="E285" s="38">
        <v>2.04</v>
      </c>
      <c r="F285" s="38">
        <v>4.2228000000000002E-2</v>
      </c>
      <c r="G285" s="25">
        <v>252064</v>
      </c>
      <c r="H285" s="26">
        <f t="shared" si="14"/>
        <v>10644.158592</v>
      </c>
      <c r="J285" s="17" t="str">
        <f t="shared" si="12"/>
        <v/>
      </c>
    </row>
    <row r="286" spans="1:10" ht="22.5" x14ac:dyDescent="0.2">
      <c r="A286" s="34" t="s">
        <v>262</v>
      </c>
      <c r="B286" s="35" t="s">
        <v>62</v>
      </c>
      <c r="C286" s="36" t="s">
        <v>63</v>
      </c>
      <c r="D286" s="37" t="s">
        <v>12</v>
      </c>
      <c r="E286" s="38">
        <v>15.3</v>
      </c>
      <c r="F286" s="38">
        <v>0.31670999999999999</v>
      </c>
      <c r="G286" s="25">
        <v>6658</v>
      </c>
      <c r="H286" s="26">
        <f t="shared" si="14"/>
        <v>2108.6551799999997</v>
      </c>
      <c r="J286" s="17" t="str">
        <f t="shared" si="12"/>
        <v/>
      </c>
    </row>
    <row r="287" spans="1:10" ht="22.5" x14ac:dyDescent="0.2">
      <c r="A287" s="34" t="s">
        <v>261</v>
      </c>
      <c r="B287" s="35" t="s">
        <v>74</v>
      </c>
      <c r="C287" s="36" t="s">
        <v>75</v>
      </c>
      <c r="D287" s="37" t="s">
        <v>12</v>
      </c>
      <c r="E287" s="38">
        <v>2.04</v>
      </c>
      <c r="F287" s="38">
        <v>4.2228000000000002E-2</v>
      </c>
      <c r="G287" s="25">
        <v>140361</v>
      </c>
      <c r="H287" s="26">
        <f t="shared" si="14"/>
        <v>5927.1643080000003</v>
      </c>
      <c r="J287" s="17" t="str">
        <f t="shared" si="12"/>
        <v/>
      </c>
    </row>
    <row r="288" spans="1:10" x14ac:dyDescent="0.2">
      <c r="A288" s="34" t="s">
        <v>260</v>
      </c>
      <c r="B288" s="35" t="s">
        <v>437</v>
      </c>
      <c r="C288" s="36" t="s">
        <v>438</v>
      </c>
      <c r="D288" s="37" t="s">
        <v>90</v>
      </c>
      <c r="E288" s="38">
        <v>7.7999999999999996E-3</v>
      </c>
      <c r="F288" s="38">
        <v>1.6100000000000001E-4</v>
      </c>
      <c r="G288" s="25">
        <v>18000000</v>
      </c>
      <c r="H288" s="26">
        <f t="shared" si="14"/>
        <v>2898</v>
      </c>
      <c r="J288" s="17" t="str">
        <f t="shared" si="12"/>
        <v/>
      </c>
    </row>
    <row r="289" spans="1:10" ht="33.75" x14ac:dyDescent="0.2">
      <c r="A289" s="34" t="s">
        <v>259</v>
      </c>
      <c r="B289" s="35" t="s">
        <v>859</v>
      </c>
      <c r="C289" s="36" t="s">
        <v>860</v>
      </c>
      <c r="D289" s="37" t="s">
        <v>90</v>
      </c>
      <c r="E289" s="38">
        <v>9.0000000000000006E-5</v>
      </c>
      <c r="F289" s="38">
        <v>1.9999999999999999E-6</v>
      </c>
      <c r="G289" s="25">
        <v>770000</v>
      </c>
      <c r="H289" s="26">
        <f t="shared" si="14"/>
        <v>1.54</v>
      </c>
      <c r="J289" s="17" t="str">
        <f t="shared" si="12"/>
        <v/>
      </c>
    </row>
    <row r="290" spans="1:10" x14ac:dyDescent="0.2">
      <c r="A290" s="34" t="s">
        <v>433</v>
      </c>
      <c r="B290" s="35" t="s">
        <v>439</v>
      </c>
      <c r="C290" s="36" t="s">
        <v>440</v>
      </c>
      <c r="D290" s="37" t="s">
        <v>142</v>
      </c>
      <c r="E290" s="38">
        <v>1.52</v>
      </c>
      <c r="F290" s="38">
        <v>3.1463999999999999E-2</v>
      </c>
      <c r="G290" s="25">
        <v>27000</v>
      </c>
      <c r="H290" s="26">
        <f t="shared" si="14"/>
        <v>849.52800000000002</v>
      </c>
      <c r="J290" s="17" t="str">
        <f t="shared" si="12"/>
        <v/>
      </c>
    </row>
    <row r="291" spans="1:10" x14ac:dyDescent="0.2">
      <c r="A291" s="31" t="s">
        <v>42</v>
      </c>
      <c r="B291" s="32" t="s">
        <v>861</v>
      </c>
      <c r="C291" s="33" t="s">
        <v>862</v>
      </c>
      <c r="D291" s="27" t="s">
        <v>90</v>
      </c>
      <c r="E291" s="77">
        <v>2.07E-2</v>
      </c>
      <c r="F291" s="78"/>
      <c r="G291" s="21" t="str">
        <f>'ФОРМА КОММЕРЧЕСКОГО ПРЕДЛОЖЕНИЯ'!$D$6</f>
        <v>Указать</v>
      </c>
      <c r="H291" s="24" t="e">
        <f>E291*G291</f>
        <v>#VALUE!</v>
      </c>
      <c r="I291" s="28">
        <v>1</v>
      </c>
      <c r="J291" s="17" t="str">
        <f t="shared" si="12"/>
        <v/>
      </c>
    </row>
    <row r="292" spans="1:10" ht="33.75" x14ac:dyDescent="0.2">
      <c r="A292" s="31" t="s">
        <v>45</v>
      </c>
      <c r="B292" s="32" t="s">
        <v>434</v>
      </c>
      <c r="C292" s="33" t="s">
        <v>435</v>
      </c>
      <c r="D292" s="27" t="s">
        <v>436</v>
      </c>
      <c r="E292" s="77">
        <v>0.26</v>
      </c>
      <c r="F292" s="78"/>
      <c r="G292" s="23">
        <f>H292/E292</f>
        <v>1405381.1880000001</v>
      </c>
      <c r="H292" s="24">
        <f>SUM(H293:H300)</f>
        <v>365399.10888000001</v>
      </c>
      <c r="J292" s="17" t="str">
        <f t="shared" si="12"/>
        <v/>
      </c>
    </row>
    <row r="293" spans="1:10" x14ac:dyDescent="0.2">
      <c r="A293" s="34" t="s">
        <v>245</v>
      </c>
      <c r="B293" s="35" t="s">
        <v>7</v>
      </c>
      <c r="C293" s="36" t="s">
        <v>8</v>
      </c>
      <c r="D293" s="37" t="s">
        <v>9</v>
      </c>
      <c r="E293" s="38">
        <v>19</v>
      </c>
      <c r="F293" s="38">
        <v>4.9400000000000004</v>
      </c>
      <c r="G29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93" s="26">
        <f t="shared" ref="H293:H305" si="15">G293*F293</f>
        <v>142844.54600000003</v>
      </c>
      <c r="J293" s="17">
        <f t="shared" si="12"/>
        <v>1</v>
      </c>
    </row>
    <row r="294" spans="1:10" x14ac:dyDescent="0.2">
      <c r="A294" s="34" t="s">
        <v>244</v>
      </c>
      <c r="B294" s="35" t="s">
        <v>168</v>
      </c>
      <c r="C294" s="36" t="s">
        <v>167</v>
      </c>
      <c r="D294" s="37" t="s">
        <v>9</v>
      </c>
      <c r="E294" s="38">
        <v>0.28000000000000003</v>
      </c>
      <c r="F294" s="38">
        <v>7.2800000000000004E-2</v>
      </c>
      <c r="G294" s="25">
        <v>0</v>
      </c>
      <c r="H294" s="26">
        <f t="shared" si="15"/>
        <v>0</v>
      </c>
      <c r="J294" s="17" t="str">
        <f t="shared" si="12"/>
        <v/>
      </c>
    </row>
    <row r="295" spans="1:10" ht="45" x14ac:dyDescent="0.2">
      <c r="A295" s="34" t="s">
        <v>243</v>
      </c>
      <c r="B295" s="35" t="s">
        <v>37</v>
      </c>
      <c r="C295" s="36" t="s">
        <v>38</v>
      </c>
      <c r="D295" s="37" t="s">
        <v>12</v>
      </c>
      <c r="E295" s="38">
        <v>0.14000000000000001</v>
      </c>
      <c r="F295" s="38">
        <v>3.6400000000000002E-2</v>
      </c>
      <c r="G295" s="25">
        <v>252064</v>
      </c>
      <c r="H295" s="26">
        <f t="shared" si="15"/>
        <v>9175.1296000000002</v>
      </c>
      <c r="J295" s="17" t="str">
        <f t="shared" si="12"/>
        <v/>
      </c>
    </row>
    <row r="296" spans="1:10" ht="22.5" x14ac:dyDescent="0.2">
      <c r="A296" s="34" t="s">
        <v>242</v>
      </c>
      <c r="B296" s="35" t="s">
        <v>62</v>
      </c>
      <c r="C296" s="36" t="s">
        <v>63</v>
      </c>
      <c r="D296" s="37" t="s">
        <v>12</v>
      </c>
      <c r="E296" s="38">
        <v>3.13</v>
      </c>
      <c r="F296" s="38">
        <v>0.81379999999999997</v>
      </c>
      <c r="G296" s="25">
        <v>6658</v>
      </c>
      <c r="H296" s="26">
        <f t="shared" si="15"/>
        <v>5418.2803999999996</v>
      </c>
      <c r="J296" s="17" t="str">
        <f t="shared" si="12"/>
        <v/>
      </c>
    </row>
    <row r="297" spans="1:10" ht="22.5" x14ac:dyDescent="0.2">
      <c r="A297" s="34" t="s">
        <v>241</v>
      </c>
      <c r="B297" s="35" t="s">
        <v>74</v>
      </c>
      <c r="C297" s="36" t="s">
        <v>75</v>
      </c>
      <c r="D297" s="37" t="s">
        <v>12</v>
      </c>
      <c r="E297" s="38">
        <v>0.14000000000000001</v>
      </c>
      <c r="F297" s="38">
        <v>3.6400000000000002E-2</v>
      </c>
      <c r="G297" s="25">
        <v>140361</v>
      </c>
      <c r="H297" s="26">
        <f t="shared" si="15"/>
        <v>5109.1404000000002</v>
      </c>
      <c r="J297" s="17" t="str">
        <f t="shared" si="12"/>
        <v/>
      </c>
    </row>
    <row r="298" spans="1:10" x14ac:dyDescent="0.2">
      <c r="A298" s="34" t="s">
        <v>240</v>
      </c>
      <c r="B298" s="35" t="s">
        <v>437</v>
      </c>
      <c r="C298" s="36" t="s">
        <v>438</v>
      </c>
      <c r="D298" s="37" t="s">
        <v>90</v>
      </c>
      <c r="E298" s="38">
        <v>2E-3</v>
      </c>
      <c r="F298" s="38">
        <v>5.1999999999999995E-4</v>
      </c>
      <c r="G298" s="25">
        <v>18000000</v>
      </c>
      <c r="H298" s="26">
        <f t="shared" si="15"/>
        <v>9360</v>
      </c>
      <c r="J298" s="17" t="str">
        <f t="shared" si="12"/>
        <v/>
      </c>
    </row>
    <row r="299" spans="1:10" x14ac:dyDescent="0.2">
      <c r="A299" s="34" t="s">
        <v>239</v>
      </c>
      <c r="B299" s="35" t="s">
        <v>439</v>
      </c>
      <c r="C299" s="36" t="s">
        <v>440</v>
      </c>
      <c r="D299" s="37" t="s">
        <v>142</v>
      </c>
      <c r="E299" s="38">
        <v>0.6</v>
      </c>
      <c r="F299" s="38">
        <v>0.156</v>
      </c>
      <c r="G299" s="25">
        <v>27000</v>
      </c>
      <c r="H299" s="26">
        <f t="shared" si="15"/>
        <v>4212</v>
      </c>
      <c r="J299" s="17" t="str">
        <f t="shared" si="12"/>
        <v/>
      </c>
    </row>
    <row r="300" spans="1:10" ht="45" x14ac:dyDescent="0.2">
      <c r="A300" s="34" t="s">
        <v>238</v>
      </c>
      <c r="B300" s="35" t="s">
        <v>441</v>
      </c>
      <c r="C300" s="36" t="s">
        <v>442</v>
      </c>
      <c r="D300" s="37" t="s">
        <v>90</v>
      </c>
      <c r="E300" s="38">
        <v>9.1999999999999998E-2</v>
      </c>
      <c r="F300" s="38">
        <v>2.392E-2</v>
      </c>
      <c r="G300" s="25">
        <v>7913044</v>
      </c>
      <c r="H300" s="26">
        <f t="shared" si="15"/>
        <v>189280.01248</v>
      </c>
      <c r="J300" s="17" t="str">
        <f t="shared" si="12"/>
        <v/>
      </c>
    </row>
    <row r="301" spans="1:10" x14ac:dyDescent="0.2">
      <c r="A301" s="31" t="s">
        <v>48</v>
      </c>
      <c r="B301" s="32" t="s">
        <v>443</v>
      </c>
      <c r="C301" s="33" t="s">
        <v>444</v>
      </c>
      <c r="D301" s="27" t="s">
        <v>90</v>
      </c>
      <c r="E301" s="77">
        <v>5.7000000000000002E-3</v>
      </c>
      <c r="F301" s="78"/>
      <c r="G301" s="23">
        <f>H301/E301</f>
        <v>2456191.4300000002</v>
      </c>
      <c r="H301" s="24">
        <f>SUM(H302:H305)</f>
        <v>14000.291151000001</v>
      </c>
      <c r="J301" s="17" t="str">
        <f t="shared" si="12"/>
        <v/>
      </c>
    </row>
    <row r="302" spans="1:10" x14ac:dyDescent="0.2">
      <c r="A302" s="34" t="s">
        <v>235</v>
      </c>
      <c r="B302" s="35" t="s">
        <v>7</v>
      </c>
      <c r="C302" s="36" t="s">
        <v>8</v>
      </c>
      <c r="D302" s="37" t="s">
        <v>9</v>
      </c>
      <c r="E302" s="38">
        <v>42.7</v>
      </c>
      <c r="F302" s="38">
        <v>0.24339</v>
      </c>
      <c r="G302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02" s="26">
        <f t="shared" si="15"/>
        <v>7037.8409010000005</v>
      </c>
      <c r="J302" s="17">
        <f t="shared" si="12"/>
        <v>1</v>
      </c>
    </row>
    <row r="303" spans="1:10" x14ac:dyDescent="0.2">
      <c r="A303" s="34" t="s">
        <v>234</v>
      </c>
      <c r="B303" s="35" t="s">
        <v>168</v>
      </c>
      <c r="C303" s="36" t="s">
        <v>167</v>
      </c>
      <c r="D303" s="37" t="s">
        <v>9</v>
      </c>
      <c r="E303" s="38">
        <v>1.03</v>
      </c>
      <c r="F303" s="38">
        <v>5.8710000000000004E-3</v>
      </c>
      <c r="G303" s="25">
        <v>0</v>
      </c>
      <c r="H303" s="26">
        <f t="shared" si="15"/>
        <v>0</v>
      </c>
      <c r="J303" s="17" t="str">
        <f t="shared" si="12"/>
        <v/>
      </c>
    </row>
    <row r="304" spans="1:10" ht="22.5" x14ac:dyDescent="0.2">
      <c r="A304" s="34" t="s">
        <v>233</v>
      </c>
      <c r="B304" s="35" t="s">
        <v>62</v>
      </c>
      <c r="C304" s="36" t="s">
        <v>63</v>
      </c>
      <c r="D304" s="37" t="s">
        <v>12</v>
      </c>
      <c r="E304" s="38">
        <v>21.25</v>
      </c>
      <c r="F304" s="38">
        <v>0.121125</v>
      </c>
      <c r="G304" s="25">
        <v>6658</v>
      </c>
      <c r="H304" s="26">
        <f t="shared" si="15"/>
        <v>806.45024999999998</v>
      </c>
      <c r="J304" s="17" t="str">
        <f t="shared" si="12"/>
        <v/>
      </c>
    </row>
    <row r="305" spans="1:10" x14ac:dyDescent="0.2">
      <c r="A305" s="34" t="s">
        <v>232</v>
      </c>
      <c r="B305" s="35" t="s">
        <v>108</v>
      </c>
      <c r="C305" s="36" t="s">
        <v>109</v>
      </c>
      <c r="D305" s="37" t="s">
        <v>90</v>
      </c>
      <c r="E305" s="38">
        <v>0.04</v>
      </c>
      <c r="F305" s="38">
        <v>2.2800000000000001E-4</v>
      </c>
      <c r="G305" s="25">
        <v>27000000</v>
      </c>
      <c r="H305" s="26">
        <f t="shared" si="15"/>
        <v>6156</v>
      </c>
      <c r="J305" s="17" t="str">
        <f t="shared" si="12"/>
        <v/>
      </c>
    </row>
    <row r="306" spans="1:10" x14ac:dyDescent="0.2">
      <c r="A306" s="31" t="s">
        <v>51</v>
      </c>
      <c r="B306" s="32" t="s">
        <v>445</v>
      </c>
      <c r="C306" s="33" t="s">
        <v>863</v>
      </c>
      <c r="D306" s="27" t="s">
        <v>90</v>
      </c>
      <c r="E306" s="77">
        <v>5.7000000000000002E-3</v>
      </c>
      <c r="F306" s="78"/>
      <c r="G306" s="21" t="str">
        <f>'ФОРМА КОММЕРЧЕСКОГО ПРЕДЛОЖЕНИЯ'!$D$6</f>
        <v>Указать</v>
      </c>
      <c r="H306" s="24" t="e">
        <f>E306*G306</f>
        <v>#VALUE!</v>
      </c>
      <c r="I306" s="28">
        <v>1</v>
      </c>
      <c r="J306" s="17" t="str">
        <f t="shared" si="12"/>
        <v/>
      </c>
    </row>
    <row r="307" spans="1:10" ht="67.5" x14ac:dyDescent="0.2">
      <c r="A307" s="31" t="s">
        <v>54</v>
      </c>
      <c r="B307" s="32" t="s">
        <v>446</v>
      </c>
      <c r="C307" s="33" t="s">
        <v>447</v>
      </c>
      <c r="D307" s="27" t="s">
        <v>184</v>
      </c>
      <c r="E307" s="77">
        <v>0.84</v>
      </c>
      <c r="F307" s="78"/>
      <c r="G307" s="23">
        <f>H307/E307</f>
        <v>1050894.1470666667</v>
      </c>
      <c r="H307" s="24">
        <f>SUM(H308:H315)</f>
        <v>882751.08353599999</v>
      </c>
      <c r="J307" s="17" t="str">
        <f t="shared" si="12"/>
        <v/>
      </c>
    </row>
    <row r="308" spans="1:10" x14ac:dyDescent="0.2">
      <c r="A308" s="34" t="s">
        <v>227</v>
      </c>
      <c r="B308" s="35" t="s">
        <v>7</v>
      </c>
      <c r="C308" s="36" t="s">
        <v>8</v>
      </c>
      <c r="D308" s="37" t="s">
        <v>9</v>
      </c>
      <c r="E308" s="38">
        <v>4.5960000000000001</v>
      </c>
      <c r="F308" s="38">
        <v>3.8606400000000001</v>
      </c>
      <c r="G30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08" s="26">
        <f t="shared" ref="H308:H315" si="16">G308*F308</f>
        <v>111633.88017600001</v>
      </c>
      <c r="J308" s="17">
        <f t="shared" si="12"/>
        <v>1</v>
      </c>
    </row>
    <row r="309" spans="1:10" x14ac:dyDescent="0.2">
      <c r="A309" s="34" t="s">
        <v>226</v>
      </c>
      <c r="B309" s="35" t="s">
        <v>168</v>
      </c>
      <c r="C309" s="36" t="s">
        <v>167</v>
      </c>
      <c r="D309" s="37" t="s">
        <v>9</v>
      </c>
      <c r="E309" s="38">
        <v>2.4E-2</v>
      </c>
      <c r="F309" s="38">
        <v>2.0160000000000001E-2</v>
      </c>
      <c r="G309" s="25">
        <v>0</v>
      </c>
      <c r="H309" s="26">
        <f t="shared" si="16"/>
        <v>0</v>
      </c>
      <c r="J309" s="17" t="str">
        <f t="shared" si="12"/>
        <v/>
      </c>
    </row>
    <row r="310" spans="1:10" x14ac:dyDescent="0.2">
      <c r="A310" s="34" t="s">
        <v>225</v>
      </c>
      <c r="B310" s="35" t="s">
        <v>10</v>
      </c>
      <c r="C310" s="36" t="s">
        <v>11</v>
      </c>
      <c r="D310" s="37" t="s">
        <v>12</v>
      </c>
      <c r="E310" s="38">
        <v>1.2E-2</v>
      </c>
      <c r="F310" s="38">
        <v>1.008E-2</v>
      </c>
      <c r="G310" s="25">
        <v>143063</v>
      </c>
      <c r="H310" s="26">
        <f t="shared" si="16"/>
        <v>1442.0750400000002</v>
      </c>
      <c r="J310" s="17" t="str">
        <f t="shared" si="12"/>
        <v/>
      </c>
    </row>
    <row r="311" spans="1:10" ht="22.5" x14ac:dyDescent="0.2">
      <c r="A311" s="34" t="s">
        <v>224</v>
      </c>
      <c r="B311" s="35" t="s">
        <v>452</v>
      </c>
      <c r="C311" s="36" t="s">
        <v>453</v>
      </c>
      <c r="D311" s="37" t="s">
        <v>12</v>
      </c>
      <c r="E311" s="38">
        <v>1.2E-2</v>
      </c>
      <c r="F311" s="38">
        <v>1.008E-2</v>
      </c>
      <c r="G311" s="25">
        <v>1726</v>
      </c>
      <c r="H311" s="26">
        <f t="shared" si="16"/>
        <v>17.39808</v>
      </c>
      <c r="J311" s="17" t="str">
        <f t="shared" si="12"/>
        <v/>
      </c>
    </row>
    <row r="312" spans="1:10" ht="22.5" x14ac:dyDescent="0.2">
      <c r="A312" s="34" t="s">
        <v>223</v>
      </c>
      <c r="B312" s="35" t="s">
        <v>455</v>
      </c>
      <c r="C312" s="36" t="s">
        <v>72</v>
      </c>
      <c r="D312" s="37" t="s">
        <v>12</v>
      </c>
      <c r="E312" s="38">
        <v>1.2E-2</v>
      </c>
      <c r="F312" s="38">
        <v>1.008E-2</v>
      </c>
      <c r="G312" s="25">
        <v>107733</v>
      </c>
      <c r="H312" s="26">
        <f t="shared" si="16"/>
        <v>1085.9486400000001</v>
      </c>
      <c r="J312" s="17" t="str">
        <f t="shared" si="12"/>
        <v/>
      </c>
    </row>
    <row r="313" spans="1:10" ht="45" x14ac:dyDescent="0.2">
      <c r="A313" s="34" t="s">
        <v>222</v>
      </c>
      <c r="B313" s="35" t="s">
        <v>457</v>
      </c>
      <c r="C313" s="36" t="s">
        <v>458</v>
      </c>
      <c r="D313" s="37" t="s">
        <v>12</v>
      </c>
      <c r="E313" s="38">
        <v>0.78</v>
      </c>
      <c r="F313" s="38">
        <v>0.6552</v>
      </c>
      <c r="G313" s="25">
        <v>6083</v>
      </c>
      <c r="H313" s="26">
        <f t="shared" si="16"/>
        <v>3985.5816</v>
      </c>
      <c r="J313" s="17" t="str">
        <f t="shared" si="12"/>
        <v/>
      </c>
    </row>
    <row r="314" spans="1:10" x14ac:dyDescent="0.2">
      <c r="A314" s="34" t="s">
        <v>221</v>
      </c>
      <c r="B314" s="35" t="s">
        <v>460</v>
      </c>
      <c r="C314" s="36" t="s">
        <v>461</v>
      </c>
      <c r="D314" s="37" t="s">
        <v>90</v>
      </c>
      <c r="E314" s="38">
        <v>2.2800000000000001E-2</v>
      </c>
      <c r="F314" s="38">
        <v>1.9151999999999999E-2</v>
      </c>
      <c r="G314" s="25">
        <v>39200000</v>
      </c>
      <c r="H314" s="26">
        <f t="shared" si="16"/>
        <v>750758.39999999991</v>
      </c>
      <c r="J314" s="17" t="str">
        <f t="shared" si="12"/>
        <v/>
      </c>
    </row>
    <row r="315" spans="1:10" x14ac:dyDescent="0.2">
      <c r="A315" s="34" t="s">
        <v>220</v>
      </c>
      <c r="B315" s="35" t="s">
        <v>463</v>
      </c>
      <c r="C315" s="36" t="s">
        <v>464</v>
      </c>
      <c r="D315" s="37" t="s">
        <v>90</v>
      </c>
      <c r="E315" s="38">
        <v>1.6800000000000001E-3</v>
      </c>
      <c r="F315" s="38">
        <v>1.4109999999999999E-3</v>
      </c>
      <c r="G315" s="25">
        <v>9800000</v>
      </c>
      <c r="H315" s="26">
        <f t="shared" si="16"/>
        <v>13827.8</v>
      </c>
      <c r="J315" s="17" t="str">
        <f t="shared" si="12"/>
        <v/>
      </c>
    </row>
    <row r="316" spans="1:10" x14ac:dyDescent="0.2">
      <c r="A316" s="20"/>
      <c r="B316" s="74"/>
      <c r="C316" s="75"/>
      <c r="D316" s="75"/>
      <c r="E316" s="75"/>
      <c r="F316" s="75"/>
      <c r="G316" s="76"/>
      <c r="H316" s="18"/>
      <c r="J316" s="17" t="str">
        <f t="shared" si="12"/>
        <v/>
      </c>
    </row>
    <row r="317" spans="1:10" x14ac:dyDescent="0.2">
      <c r="A317" s="31"/>
      <c r="B317" s="32"/>
      <c r="C317" s="39" t="s">
        <v>163</v>
      </c>
      <c r="D317" s="27"/>
      <c r="E317" s="27"/>
      <c r="F317" s="27"/>
      <c r="G317" s="27"/>
      <c r="H317" s="24"/>
      <c r="J317" s="17" t="str">
        <f t="shared" si="12"/>
        <v/>
      </c>
    </row>
    <row r="318" spans="1:10" x14ac:dyDescent="0.2">
      <c r="A318" s="31"/>
      <c r="B318" s="32"/>
      <c r="C318" s="39" t="s">
        <v>162</v>
      </c>
      <c r="D318" s="27" t="s">
        <v>161</v>
      </c>
      <c r="E318" s="27"/>
      <c r="F318" s="27"/>
      <c r="G318" s="27"/>
      <c r="H318" s="24">
        <f>SUMIF($B$238:$B$315,"000001",$F$238:$F$315)</f>
        <v>66.637929999999997</v>
      </c>
      <c r="J318" s="17" t="str">
        <f t="shared" si="12"/>
        <v/>
      </c>
    </row>
    <row r="319" spans="1:10" x14ac:dyDescent="0.2">
      <c r="A319" s="31"/>
      <c r="B319" s="32"/>
      <c r="C319" s="39" t="s">
        <v>160</v>
      </c>
      <c r="D319" s="27" t="s">
        <v>85</v>
      </c>
      <c r="E319" s="27"/>
      <c r="F319" s="27"/>
      <c r="G319" s="27"/>
      <c r="H319" s="24">
        <f>SUMIF($B$238:$B$315,"000001",$H$238:$H$315)</f>
        <v>1926895.7200870002</v>
      </c>
      <c r="J319" s="17" t="str">
        <f t="shared" si="12"/>
        <v/>
      </c>
    </row>
    <row r="320" spans="1:10" x14ac:dyDescent="0.2">
      <c r="A320" s="31"/>
      <c r="B320" s="32"/>
      <c r="C320" s="39" t="s">
        <v>159</v>
      </c>
      <c r="D320" s="27" t="s">
        <v>85</v>
      </c>
      <c r="E320" s="27"/>
      <c r="F320" s="27"/>
      <c r="G320" s="27"/>
      <c r="H320" s="24">
        <f>SUMIF($D$238:$D$315,"МАШ-Ч",$H$238:$H$315)</f>
        <v>2989333.8758500009</v>
      </c>
      <c r="J320" s="17" t="str">
        <f t="shared" si="12"/>
        <v/>
      </c>
    </row>
    <row r="321" spans="1:11" x14ac:dyDescent="0.2">
      <c r="A321" s="31"/>
      <c r="B321" s="32"/>
      <c r="C321" s="39" t="s">
        <v>158</v>
      </c>
      <c r="D321" s="27" t="s">
        <v>85</v>
      </c>
      <c r="E321" s="27"/>
      <c r="F321" s="27"/>
      <c r="G321" s="27"/>
      <c r="H321" s="24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17" t="str">
        <f t="shared" si="12"/>
        <v/>
      </c>
      <c r="K321" s="44"/>
    </row>
    <row r="322" spans="1:11" x14ac:dyDescent="0.2">
      <c r="A322" s="31"/>
      <c r="B322" s="32"/>
      <c r="C322" s="39" t="s">
        <v>155</v>
      </c>
      <c r="D322" s="27" t="s">
        <v>85</v>
      </c>
      <c r="E322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322" s="27"/>
      <c r="G322" s="27"/>
      <c r="H322" s="24" t="e">
        <f>H321*E322</f>
        <v>#VALUE!</v>
      </c>
      <c r="J322" s="17" t="str">
        <f t="shared" si="12"/>
        <v/>
      </c>
    </row>
    <row r="323" spans="1:11" x14ac:dyDescent="0.2">
      <c r="A323" s="31"/>
      <c r="B323" s="32"/>
      <c r="C323" s="39" t="s">
        <v>156</v>
      </c>
      <c r="D323" s="27" t="s">
        <v>85</v>
      </c>
      <c r="E323" s="27"/>
      <c r="F323" s="27"/>
      <c r="G323" s="27"/>
      <c r="H323" s="24" t="e">
        <f>SUM(H319:H322)</f>
        <v>#VALUE!</v>
      </c>
      <c r="J323" s="17" t="str">
        <f t="shared" si="12"/>
        <v/>
      </c>
    </row>
    <row r="324" spans="1:11" x14ac:dyDescent="0.2">
      <c r="A324" s="20"/>
      <c r="B324" s="74"/>
      <c r="C324" s="75"/>
      <c r="D324" s="75"/>
      <c r="E324" s="75"/>
      <c r="F324" s="75"/>
      <c r="G324" s="76"/>
      <c r="H324" s="18"/>
      <c r="J324" s="17" t="str">
        <f t="shared" si="12"/>
        <v/>
      </c>
    </row>
    <row r="325" spans="1:11" x14ac:dyDescent="0.2">
      <c r="A325" s="20"/>
      <c r="B325" s="74" t="s">
        <v>465</v>
      </c>
      <c r="C325" s="75"/>
      <c r="D325" s="75"/>
      <c r="E325" s="75"/>
      <c r="F325" s="75"/>
      <c r="G325" s="76"/>
      <c r="H325" s="18"/>
      <c r="J325" s="17" t="str">
        <f t="shared" si="12"/>
        <v/>
      </c>
    </row>
    <row r="326" spans="1:11" ht="45" x14ac:dyDescent="0.2">
      <c r="A326" s="31" t="s">
        <v>55</v>
      </c>
      <c r="B326" s="32" t="s">
        <v>471</v>
      </c>
      <c r="C326" s="33" t="s">
        <v>472</v>
      </c>
      <c r="D326" s="27" t="s">
        <v>171</v>
      </c>
      <c r="E326" s="77">
        <v>6.4000000000000005E-4</v>
      </c>
      <c r="F326" s="78"/>
      <c r="G326" s="23">
        <f>H326/E326</f>
        <v>3412076.2</v>
      </c>
      <c r="H326" s="24">
        <f>SUM(H327)</f>
        <v>2183.7287680000004</v>
      </c>
      <c r="J326" s="17" t="str">
        <f t="shared" si="12"/>
        <v/>
      </c>
    </row>
    <row r="327" spans="1:11" x14ac:dyDescent="0.2">
      <c r="A327" s="34" t="s">
        <v>703</v>
      </c>
      <c r="B327" s="35" t="s">
        <v>7</v>
      </c>
      <c r="C327" s="36" t="s">
        <v>8</v>
      </c>
      <c r="D327" s="37" t="s">
        <v>9</v>
      </c>
      <c r="E327" s="38">
        <v>118</v>
      </c>
      <c r="F327" s="38">
        <v>7.5520000000000004E-2</v>
      </c>
      <c r="G32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27" s="26">
        <f t="shared" ref="H327:H354" si="17">G327*F327</f>
        <v>2183.7287680000004</v>
      </c>
      <c r="J327" s="17">
        <f t="shared" si="12"/>
        <v>1</v>
      </c>
    </row>
    <row r="328" spans="1:11" ht="22.5" x14ac:dyDescent="0.2">
      <c r="A328" s="31" t="s">
        <v>58</v>
      </c>
      <c r="B328" s="32" t="s">
        <v>284</v>
      </c>
      <c r="C328" s="33" t="s">
        <v>508</v>
      </c>
      <c r="D328" s="27" t="s">
        <v>171</v>
      </c>
      <c r="E328" s="77">
        <v>6.4000000000000005E-4</v>
      </c>
      <c r="F328" s="78"/>
      <c r="G328" s="23">
        <f>H328/E328</f>
        <v>2559057.15</v>
      </c>
      <c r="H328" s="24">
        <f>SUM(H329)</f>
        <v>1637.7965760000002</v>
      </c>
      <c r="J328" s="17" t="str">
        <f t="shared" si="12"/>
        <v/>
      </c>
    </row>
    <row r="329" spans="1:11" x14ac:dyDescent="0.2">
      <c r="A329" s="34" t="s">
        <v>706</v>
      </c>
      <c r="B329" s="35" t="s">
        <v>7</v>
      </c>
      <c r="C329" s="36" t="s">
        <v>8</v>
      </c>
      <c r="D329" s="37" t="s">
        <v>9</v>
      </c>
      <c r="E329" s="38">
        <v>88.5</v>
      </c>
      <c r="F329" s="38">
        <v>5.6640000000000003E-2</v>
      </c>
      <c r="G329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29" s="26">
        <f t="shared" si="17"/>
        <v>1637.7965760000002</v>
      </c>
      <c r="J329" s="17">
        <f t="shared" si="12"/>
        <v>1</v>
      </c>
    </row>
    <row r="330" spans="1:11" ht="22.5" x14ac:dyDescent="0.2">
      <c r="A330" s="31" t="s">
        <v>61</v>
      </c>
      <c r="B330" s="32" t="s">
        <v>746</v>
      </c>
      <c r="C330" s="33" t="s">
        <v>747</v>
      </c>
      <c r="D330" s="27" t="s">
        <v>171</v>
      </c>
      <c r="E330" s="77">
        <v>6.4000000000000005E-4</v>
      </c>
      <c r="F330" s="78"/>
      <c r="G330" s="23">
        <f>H330/E330</f>
        <v>23910080.09375</v>
      </c>
      <c r="H330" s="24">
        <f>SUM(H331:H339)</f>
        <v>15302.451260000002</v>
      </c>
      <c r="J330" s="17" t="str">
        <f t="shared" si="12"/>
        <v/>
      </c>
    </row>
    <row r="331" spans="1:11" x14ac:dyDescent="0.2">
      <c r="A331" s="34" t="s">
        <v>217</v>
      </c>
      <c r="B331" s="35" t="s">
        <v>7</v>
      </c>
      <c r="C331" s="36" t="s">
        <v>8</v>
      </c>
      <c r="D331" s="37" t="s">
        <v>9</v>
      </c>
      <c r="E331" s="38">
        <v>535.5</v>
      </c>
      <c r="F331" s="38">
        <v>0.34272000000000002</v>
      </c>
      <c r="G33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31" s="26">
        <f t="shared" si="17"/>
        <v>9910.057248000001</v>
      </c>
      <c r="J331" s="17">
        <f t="shared" si="12"/>
        <v>1</v>
      </c>
    </row>
    <row r="332" spans="1:11" x14ac:dyDescent="0.2">
      <c r="A332" s="34" t="s">
        <v>216</v>
      </c>
      <c r="B332" s="35" t="s">
        <v>168</v>
      </c>
      <c r="C332" s="36" t="s">
        <v>167</v>
      </c>
      <c r="D332" s="37" t="s">
        <v>9</v>
      </c>
      <c r="E332" s="38">
        <v>29.05</v>
      </c>
      <c r="F332" s="38">
        <v>1.8592000000000001E-2</v>
      </c>
      <c r="G332" s="25">
        <v>0</v>
      </c>
      <c r="H332" s="26">
        <f t="shared" si="17"/>
        <v>0</v>
      </c>
      <c r="J332" s="17" t="str">
        <f t="shared" si="12"/>
        <v/>
      </c>
    </row>
    <row r="333" spans="1:11" x14ac:dyDescent="0.2">
      <c r="A333" s="34" t="s">
        <v>215</v>
      </c>
      <c r="B333" s="35" t="s">
        <v>56</v>
      </c>
      <c r="C333" s="36" t="s">
        <v>57</v>
      </c>
      <c r="D333" s="37" t="s">
        <v>12</v>
      </c>
      <c r="E333" s="38">
        <v>0.84</v>
      </c>
      <c r="F333" s="38">
        <v>5.3799999999999996E-4</v>
      </c>
      <c r="G333" s="25">
        <v>1310</v>
      </c>
      <c r="H333" s="26">
        <f t="shared" si="17"/>
        <v>0.70477999999999996</v>
      </c>
      <c r="J333" s="17" t="str">
        <f t="shared" si="12"/>
        <v/>
      </c>
    </row>
    <row r="334" spans="1:11" x14ac:dyDescent="0.2">
      <c r="A334" s="34" t="s">
        <v>214</v>
      </c>
      <c r="B334" s="35" t="s">
        <v>91</v>
      </c>
      <c r="C334" s="36" t="s">
        <v>92</v>
      </c>
      <c r="D334" s="37" t="s">
        <v>87</v>
      </c>
      <c r="E334" s="38">
        <v>0.441</v>
      </c>
      <c r="F334" s="38">
        <v>2.8200000000000002E-4</v>
      </c>
      <c r="G334" s="25">
        <v>0</v>
      </c>
      <c r="H334" s="26">
        <f t="shared" si="17"/>
        <v>0</v>
      </c>
      <c r="J334" s="17" t="str">
        <f t="shared" si="12"/>
        <v/>
      </c>
    </row>
    <row r="335" spans="1:11" x14ac:dyDescent="0.2">
      <c r="A335" s="34" t="s">
        <v>213</v>
      </c>
      <c r="B335" s="35" t="s">
        <v>95</v>
      </c>
      <c r="C335" s="36" t="s">
        <v>96</v>
      </c>
      <c r="D335" s="37" t="s">
        <v>90</v>
      </c>
      <c r="E335" s="38">
        <v>2.3800000000000002E-2</v>
      </c>
      <c r="F335" s="38">
        <v>1.5E-5</v>
      </c>
      <c r="G335" s="25">
        <v>8000000</v>
      </c>
      <c r="H335" s="26">
        <f t="shared" si="17"/>
        <v>120</v>
      </c>
      <c r="J335" s="17" t="str">
        <f t="shared" si="12"/>
        <v/>
      </c>
    </row>
    <row r="336" spans="1:11" ht="22.5" x14ac:dyDescent="0.2">
      <c r="A336" s="34" t="s">
        <v>212</v>
      </c>
      <c r="B336" s="35" t="s">
        <v>102</v>
      </c>
      <c r="C336" s="36" t="s">
        <v>103</v>
      </c>
      <c r="D336" s="37" t="s">
        <v>90</v>
      </c>
      <c r="E336" s="38">
        <v>3.7499999999999999E-2</v>
      </c>
      <c r="F336" s="38">
        <v>2.4000000000000001E-5</v>
      </c>
      <c r="G336" s="25">
        <v>8565218</v>
      </c>
      <c r="H336" s="26">
        <f t="shared" si="17"/>
        <v>205.56523200000001</v>
      </c>
      <c r="J336" s="17" t="str">
        <f t="shared" si="12"/>
        <v/>
      </c>
    </row>
    <row r="337" spans="1:10" ht="45" x14ac:dyDescent="0.2">
      <c r="A337" s="34" t="s">
        <v>211</v>
      </c>
      <c r="B337" s="35" t="s">
        <v>118</v>
      </c>
      <c r="C337" s="36" t="s">
        <v>119</v>
      </c>
      <c r="D337" s="37" t="s">
        <v>87</v>
      </c>
      <c r="E337" s="38">
        <v>0.68</v>
      </c>
      <c r="F337" s="38">
        <v>4.35E-4</v>
      </c>
      <c r="G337" s="25">
        <v>3300000</v>
      </c>
      <c r="H337" s="26">
        <f t="shared" si="17"/>
        <v>1435.5</v>
      </c>
      <c r="J337" s="17" t="str">
        <f t="shared" ref="J337:J400" si="18">IF(OR(B337="000001",B337="021955"),1,"")</f>
        <v/>
      </c>
    </row>
    <row r="338" spans="1:10" x14ac:dyDescent="0.2">
      <c r="A338" s="34" t="s">
        <v>864</v>
      </c>
      <c r="B338" s="35" t="s">
        <v>127</v>
      </c>
      <c r="C338" s="36" t="s">
        <v>128</v>
      </c>
      <c r="D338" s="37" t="s">
        <v>87</v>
      </c>
      <c r="E338" s="38">
        <v>102</v>
      </c>
      <c r="F338" s="38">
        <v>6.5280000000000005E-2</v>
      </c>
      <c r="G338" s="25">
        <v>0</v>
      </c>
      <c r="H338" s="26">
        <f t="shared" si="17"/>
        <v>0</v>
      </c>
      <c r="J338" s="17" t="str">
        <f t="shared" si="18"/>
        <v/>
      </c>
    </row>
    <row r="339" spans="1:10" x14ac:dyDescent="0.2">
      <c r="A339" s="34" t="s">
        <v>865</v>
      </c>
      <c r="B339" s="35" t="s">
        <v>492</v>
      </c>
      <c r="C339" s="36" t="s">
        <v>493</v>
      </c>
      <c r="D339" s="37" t="s">
        <v>99</v>
      </c>
      <c r="E339" s="38">
        <v>64.099999999999994</v>
      </c>
      <c r="F339" s="38">
        <v>4.1023999999999998E-2</v>
      </c>
      <c r="G339" s="25">
        <v>88500</v>
      </c>
      <c r="H339" s="26">
        <f t="shared" si="17"/>
        <v>3630.6239999999998</v>
      </c>
      <c r="J339" s="17" t="str">
        <f t="shared" si="18"/>
        <v/>
      </c>
    </row>
    <row r="340" spans="1:10" ht="22.5" x14ac:dyDescent="0.2">
      <c r="A340" s="31" t="s">
        <v>64</v>
      </c>
      <c r="B340" s="32" t="s">
        <v>474</v>
      </c>
      <c r="C340" s="33" t="s">
        <v>475</v>
      </c>
      <c r="D340" s="27" t="s">
        <v>171</v>
      </c>
      <c r="E340" s="77">
        <v>6.4999999999999997E-4</v>
      </c>
      <c r="F340" s="78"/>
      <c r="G340" s="23">
        <f>H340/E340</f>
        <v>38758607.634800002</v>
      </c>
      <c r="H340" s="24">
        <f>SUM(H341:H348)</f>
        <v>25193.094962620002</v>
      </c>
      <c r="J340" s="17" t="str">
        <f t="shared" si="18"/>
        <v/>
      </c>
    </row>
    <row r="341" spans="1:10" x14ac:dyDescent="0.2">
      <c r="A341" s="34" t="s">
        <v>208</v>
      </c>
      <c r="B341" s="35" t="s">
        <v>7</v>
      </c>
      <c r="C341" s="36" t="s">
        <v>8</v>
      </c>
      <c r="D341" s="37" t="s">
        <v>9</v>
      </c>
      <c r="E341" s="38">
        <v>301.70999999999998</v>
      </c>
      <c r="F341" s="38">
        <v>0.19611100000000001</v>
      </c>
      <c r="G34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41" s="26">
        <f t="shared" si="17"/>
        <v>5670.7260649000009</v>
      </c>
      <c r="J341" s="17">
        <f t="shared" si="18"/>
        <v>1</v>
      </c>
    </row>
    <row r="342" spans="1:10" x14ac:dyDescent="0.2">
      <c r="A342" s="34" t="s">
        <v>207</v>
      </c>
      <c r="B342" s="35" t="s">
        <v>168</v>
      </c>
      <c r="C342" s="36" t="s">
        <v>167</v>
      </c>
      <c r="D342" s="37" t="s">
        <v>9</v>
      </c>
      <c r="E342" s="38">
        <v>41.12</v>
      </c>
      <c r="F342" s="38">
        <v>2.6727999999999998E-2</v>
      </c>
      <c r="G342" s="25">
        <v>0</v>
      </c>
      <c r="H342" s="26">
        <f t="shared" si="17"/>
        <v>0</v>
      </c>
      <c r="J342" s="17" t="str">
        <f t="shared" si="18"/>
        <v/>
      </c>
    </row>
    <row r="343" spans="1:10" x14ac:dyDescent="0.2">
      <c r="A343" s="34" t="s">
        <v>206</v>
      </c>
      <c r="B343" s="35" t="s">
        <v>10</v>
      </c>
      <c r="C343" s="36" t="s">
        <v>11</v>
      </c>
      <c r="D343" s="37" t="s">
        <v>12</v>
      </c>
      <c r="E343" s="38">
        <v>17.57</v>
      </c>
      <c r="F343" s="38">
        <v>1.1421000000000001E-2</v>
      </c>
      <c r="G343" s="25">
        <v>143063</v>
      </c>
      <c r="H343" s="26">
        <f t="shared" si="17"/>
        <v>1633.9225230000002</v>
      </c>
      <c r="J343" s="17" t="str">
        <f t="shared" si="18"/>
        <v/>
      </c>
    </row>
    <row r="344" spans="1:10" ht="33.75" x14ac:dyDescent="0.2">
      <c r="A344" s="34" t="s">
        <v>205</v>
      </c>
      <c r="B344" s="35" t="s">
        <v>427</v>
      </c>
      <c r="C344" s="36" t="s">
        <v>428</v>
      </c>
      <c r="D344" s="37" t="s">
        <v>12</v>
      </c>
      <c r="E344" s="38">
        <v>23.55</v>
      </c>
      <c r="F344" s="38">
        <v>1.5308E-2</v>
      </c>
      <c r="G344" s="25">
        <v>16377.84</v>
      </c>
      <c r="H344" s="26">
        <f t="shared" si="17"/>
        <v>250.71197472</v>
      </c>
      <c r="J344" s="17" t="str">
        <f t="shared" si="18"/>
        <v/>
      </c>
    </row>
    <row r="345" spans="1:10" x14ac:dyDescent="0.2">
      <c r="A345" s="34" t="s">
        <v>204</v>
      </c>
      <c r="B345" s="35" t="s">
        <v>91</v>
      </c>
      <c r="C345" s="36" t="s">
        <v>92</v>
      </c>
      <c r="D345" s="37" t="s">
        <v>87</v>
      </c>
      <c r="E345" s="38">
        <v>21</v>
      </c>
      <c r="F345" s="38">
        <v>1.3650000000000001E-2</v>
      </c>
      <c r="G345" s="25">
        <v>0</v>
      </c>
      <c r="H345" s="26">
        <f t="shared" si="17"/>
        <v>0</v>
      </c>
      <c r="J345" s="17" t="str">
        <f t="shared" si="18"/>
        <v/>
      </c>
    </row>
    <row r="346" spans="1:10" ht="22.5" x14ac:dyDescent="0.2">
      <c r="A346" s="34" t="s">
        <v>203</v>
      </c>
      <c r="B346" s="35" t="s">
        <v>429</v>
      </c>
      <c r="C346" s="36" t="s">
        <v>430</v>
      </c>
      <c r="D346" s="37" t="s">
        <v>87</v>
      </c>
      <c r="E346" s="38">
        <v>80</v>
      </c>
      <c r="F346" s="38">
        <v>5.1999999999999998E-2</v>
      </c>
      <c r="G346" s="25">
        <v>75000</v>
      </c>
      <c r="H346" s="26">
        <f t="shared" si="17"/>
        <v>3900</v>
      </c>
      <c r="J346" s="17" t="str">
        <f t="shared" si="18"/>
        <v/>
      </c>
    </row>
    <row r="347" spans="1:10" ht="33.75" x14ac:dyDescent="0.2">
      <c r="A347" s="34" t="s">
        <v>835</v>
      </c>
      <c r="B347" s="35" t="s">
        <v>476</v>
      </c>
      <c r="C347" s="36" t="s">
        <v>477</v>
      </c>
      <c r="D347" s="37" t="s">
        <v>90</v>
      </c>
      <c r="E347" s="38">
        <v>21.4</v>
      </c>
      <c r="F347" s="38">
        <v>1.391E-2</v>
      </c>
      <c r="G347" s="25">
        <v>750000</v>
      </c>
      <c r="H347" s="26">
        <f t="shared" si="17"/>
        <v>10432.5</v>
      </c>
      <c r="J347" s="17" t="str">
        <f t="shared" si="18"/>
        <v/>
      </c>
    </row>
    <row r="348" spans="1:10" ht="22.5" x14ac:dyDescent="0.2">
      <c r="A348" s="34" t="s">
        <v>836</v>
      </c>
      <c r="B348" s="35" t="s">
        <v>421</v>
      </c>
      <c r="C348" s="36" t="s">
        <v>422</v>
      </c>
      <c r="D348" s="37" t="s">
        <v>87</v>
      </c>
      <c r="E348" s="38">
        <v>58</v>
      </c>
      <c r="F348" s="38">
        <v>3.7699999999999997E-2</v>
      </c>
      <c r="G348" s="25">
        <v>87672</v>
      </c>
      <c r="H348" s="26">
        <f t="shared" si="17"/>
        <v>3305.2343999999998</v>
      </c>
      <c r="J348" s="17" t="str">
        <f t="shared" si="18"/>
        <v/>
      </c>
    </row>
    <row r="349" spans="1:10" ht="22.5" x14ac:dyDescent="0.2">
      <c r="A349" s="31" t="s">
        <v>67</v>
      </c>
      <c r="B349" s="32" t="s">
        <v>466</v>
      </c>
      <c r="C349" s="33" t="s">
        <v>467</v>
      </c>
      <c r="D349" s="27" t="s">
        <v>90</v>
      </c>
      <c r="E349" s="77">
        <v>2.128E-2</v>
      </c>
      <c r="F349" s="78"/>
      <c r="G349" s="23">
        <f>H349/E349</f>
        <v>3385646.4357142858</v>
      </c>
      <c r="H349" s="24">
        <f>SUM(H350:H354)</f>
        <v>72046.556152000005</v>
      </c>
      <c r="J349" s="17" t="str">
        <f t="shared" si="18"/>
        <v/>
      </c>
    </row>
    <row r="350" spans="1:10" x14ac:dyDescent="0.2">
      <c r="A350" s="34" t="s">
        <v>200</v>
      </c>
      <c r="B350" s="35" t="s">
        <v>7</v>
      </c>
      <c r="C350" s="36" t="s">
        <v>8</v>
      </c>
      <c r="D350" s="37" t="s">
        <v>9</v>
      </c>
      <c r="E350" s="38">
        <v>101</v>
      </c>
      <c r="F350" s="38">
        <v>2.1492800000000001</v>
      </c>
      <c r="G350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50" s="26">
        <f t="shared" si="17"/>
        <v>62148.365552000003</v>
      </c>
      <c r="J350" s="17">
        <f t="shared" si="18"/>
        <v>1</v>
      </c>
    </row>
    <row r="351" spans="1:10" x14ac:dyDescent="0.2">
      <c r="A351" s="34" t="s">
        <v>199</v>
      </c>
      <c r="B351" s="35" t="s">
        <v>168</v>
      </c>
      <c r="C351" s="36" t="s">
        <v>167</v>
      </c>
      <c r="D351" s="37" t="s">
        <v>9</v>
      </c>
      <c r="E351" s="38">
        <v>4.22</v>
      </c>
      <c r="F351" s="38">
        <v>8.9802000000000007E-2</v>
      </c>
      <c r="G351" s="25">
        <v>0</v>
      </c>
      <c r="H351" s="26">
        <f t="shared" si="17"/>
        <v>0</v>
      </c>
      <c r="J351" s="17" t="str">
        <f t="shared" si="18"/>
        <v/>
      </c>
    </row>
    <row r="352" spans="1:10" ht="22.5" x14ac:dyDescent="0.2">
      <c r="A352" s="34" t="s">
        <v>198</v>
      </c>
      <c r="B352" s="35" t="s">
        <v>62</v>
      </c>
      <c r="C352" s="36" t="s">
        <v>63</v>
      </c>
      <c r="D352" s="37" t="s">
        <v>12</v>
      </c>
      <c r="E352" s="38">
        <v>27.5</v>
      </c>
      <c r="F352" s="38">
        <v>0.58520000000000005</v>
      </c>
      <c r="G352" s="25">
        <v>6658</v>
      </c>
      <c r="H352" s="26">
        <f t="shared" si="17"/>
        <v>3896.2616000000003</v>
      </c>
      <c r="J352" s="17" t="str">
        <f t="shared" si="18"/>
        <v/>
      </c>
    </row>
    <row r="353" spans="1:10" x14ac:dyDescent="0.2">
      <c r="A353" s="34" t="s">
        <v>197</v>
      </c>
      <c r="B353" s="35" t="s">
        <v>437</v>
      </c>
      <c r="C353" s="36" t="s">
        <v>438</v>
      </c>
      <c r="D353" s="37" t="s">
        <v>90</v>
      </c>
      <c r="E353" s="38">
        <v>1.1169999999999999E-2</v>
      </c>
      <c r="F353" s="38">
        <v>2.3800000000000001E-4</v>
      </c>
      <c r="G353" s="25">
        <v>18000000</v>
      </c>
      <c r="H353" s="26">
        <f t="shared" si="17"/>
        <v>4284</v>
      </c>
      <c r="J353" s="17" t="str">
        <f t="shared" si="18"/>
        <v/>
      </c>
    </row>
    <row r="354" spans="1:10" x14ac:dyDescent="0.2">
      <c r="A354" s="34" t="s">
        <v>196</v>
      </c>
      <c r="B354" s="35" t="s">
        <v>439</v>
      </c>
      <c r="C354" s="36" t="s">
        <v>440</v>
      </c>
      <c r="D354" s="37" t="s">
        <v>142</v>
      </c>
      <c r="E354" s="38">
        <v>2.99</v>
      </c>
      <c r="F354" s="38">
        <v>6.3627000000000003E-2</v>
      </c>
      <c r="G354" s="25">
        <v>27000</v>
      </c>
      <c r="H354" s="26">
        <f t="shared" si="17"/>
        <v>1717.9290000000001</v>
      </c>
      <c r="J354" s="17" t="str">
        <f t="shared" si="18"/>
        <v/>
      </c>
    </row>
    <row r="355" spans="1:10" x14ac:dyDescent="0.2">
      <c r="A355" s="31" t="s">
        <v>70</v>
      </c>
      <c r="B355" s="32" t="s">
        <v>468</v>
      </c>
      <c r="C355" s="33" t="s">
        <v>866</v>
      </c>
      <c r="D355" s="27" t="s">
        <v>90</v>
      </c>
      <c r="E355" s="77">
        <v>1.11E-2</v>
      </c>
      <c r="F355" s="78"/>
      <c r="G355" s="21" t="str">
        <f>'ФОРМА КОММЕРЧЕСКОГО ПРЕДЛОЖЕНИЯ'!$D$6</f>
        <v>Указать</v>
      </c>
      <c r="H355" s="24" t="e">
        <f t="shared" ref="H355:H356" si="19">E355*G355</f>
        <v>#VALUE!</v>
      </c>
      <c r="I355" s="28">
        <v>1</v>
      </c>
      <c r="J355" s="17" t="str">
        <f t="shared" si="18"/>
        <v/>
      </c>
    </row>
    <row r="356" spans="1:10" x14ac:dyDescent="0.2">
      <c r="A356" s="31" t="s">
        <v>73</v>
      </c>
      <c r="B356" s="32" t="s">
        <v>867</v>
      </c>
      <c r="C356" s="33" t="s">
        <v>868</v>
      </c>
      <c r="D356" s="27" t="s">
        <v>90</v>
      </c>
      <c r="E356" s="77">
        <v>1.018E-2</v>
      </c>
      <c r="F356" s="78"/>
      <c r="G356" s="21" t="str">
        <f>'ФОРМА КОММЕРЧЕСКОГО ПРЕДЛОЖЕНИЯ'!$D$6</f>
        <v>Указать</v>
      </c>
      <c r="H356" s="24" t="e">
        <f t="shared" si="19"/>
        <v>#VALUE!</v>
      </c>
      <c r="I356" s="28">
        <v>1</v>
      </c>
      <c r="J356" s="17" t="str">
        <f t="shared" si="18"/>
        <v/>
      </c>
    </row>
    <row r="357" spans="1:10" x14ac:dyDescent="0.2">
      <c r="A357" s="20"/>
      <c r="B357" s="74"/>
      <c r="C357" s="75"/>
      <c r="D357" s="75"/>
      <c r="E357" s="75"/>
      <c r="F357" s="75"/>
      <c r="G357" s="76"/>
      <c r="H357" s="18"/>
      <c r="J357" s="17" t="str">
        <f t="shared" si="18"/>
        <v/>
      </c>
    </row>
    <row r="358" spans="1:10" x14ac:dyDescent="0.2">
      <c r="A358" s="31"/>
      <c r="B358" s="32"/>
      <c r="C358" s="39" t="s">
        <v>163</v>
      </c>
      <c r="D358" s="27"/>
      <c r="E358" s="27"/>
      <c r="F358" s="27"/>
      <c r="G358" s="27"/>
      <c r="H358" s="24"/>
      <c r="J358" s="17" t="str">
        <f t="shared" si="18"/>
        <v/>
      </c>
    </row>
    <row r="359" spans="1:10" x14ac:dyDescent="0.2">
      <c r="A359" s="31"/>
      <c r="B359" s="32"/>
      <c r="C359" s="39" t="s">
        <v>162</v>
      </c>
      <c r="D359" s="27" t="s">
        <v>161</v>
      </c>
      <c r="E359" s="27"/>
      <c r="F359" s="27"/>
      <c r="G359" s="27"/>
      <c r="H359" s="24">
        <f>SUMIF($B$326:$B$356,"000001",$F$326:$F$356)</f>
        <v>2.820271</v>
      </c>
      <c r="J359" s="17" t="str">
        <f t="shared" si="18"/>
        <v/>
      </c>
    </row>
    <row r="360" spans="1:10" x14ac:dyDescent="0.2">
      <c r="A360" s="31"/>
      <c r="B360" s="32"/>
      <c r="C360" s="39" t="s">
        <v>160</v>
      </c>
      <c r="D360" s="27" t="s">
        <v>85</v>
      </c>
      <c r="E360" s="27"/>
      <c r="F360" s="27"/>
      <c r="G360" s="27"/>
      <c r="H360" s="24">
        <f>SUMIF($B$326:$B$356,"000001",$H$326:$H$356)</f>
        <v>81550.674208900004</v>
      </c>
      <c r="J360" s="17" t="str">
        <f t="shared" si="18"/>
        <v/>
      </c>
    </row>
    <row r="361" spans="1:10" x14ac:dyDescent="0.2">
      <c r="A361" s="31"/>
      <c r="B361" s="32"/>
      <c r="C361" s="39" t="s">
        <v>159</v>
      </c>
      <c r="D361" s="27" t="s">
        <v>85</v>
      </c>
      <c r="E361" s="27"/>
      <c r="F361" s="27"/>
      <c r="G361" s="27"/>
      <c r="H361" s="24">
        <f>SUMIF($D$326:$D$356,"МАШ-Ч",$H$326:$H$356)</f>
        <v>5781.6008777200004</v>
      </c>
      <c r="J361" s="17" t="str">
        <f t="shared" si="18"/>
        <v/>
      </c>
    </row>
    <row r="362" spans="1:10" x14ac:dyDescent="0.2">
      <c r="A362" s="31"/>
      <c r="B362" s="32"/>
      <c r="C362" s="39" t="s">
        <v>158</v>
      </c>
      <c r="D362" s="27" t="s">
        <v>85</v>
      </c>
      <c r="E362" s="27"/>
      <c r="F362" s="27"/>
      <c r="G362" s="27"/>
      <c r="H362" s="24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17" t="str">
        <f t="shared" si="18"/>
        <v/>
      </c>
    </row>
    <row r="363" spans="1:10" x14ac:dyDescent="0.2">
      <c r="A363" s="31"/>
      <c r="B363" s="32"/>
      <c r="C363" s="39" t="s">
        <v>155</v>
      </c>
      <c r="D363" s="27" t="s">
        <v>85</v>
      </c>
      <c r="E363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363" s="27"/>
      <c r="G363" s="27"/>
      <c r="H363" s="24" t="e">
        <f>H362*E363</f>
        <v>#VALUE!</v>
      </c>
      <c r="J363" s="17" t="str">
        <f t="shared" si="18"/>
        <v/>
      </c>
    </row>
    <row r="364" spans="1:10" x14ac:dyDescent="0.2">
      <c r="A364" s="31"/>
      <c r="B364" s="32"/>
      <c r="C364" s="39" t="s">
        <v>156</v>
      </c>
      <c r="D364" s="27" t="s">
        <v>85</v>
      </c>
      <c r="E364" s="27"/>
      <c r="F364" s="27"/>
      <c r="G364" s="27"/>
      <c r="H364" s="24" t="e">
        <f>SUM(H360:H363)</f>
        <v>#VALUE!</v>
      </c>
      <c r="J364" s="17" t="str">
        <f t="shared" si="18"/>
        <v/>
      </c>
    </row>
    <row r="365" spans="1:10" x14ac:dyDescent="0.2">
      <c r="A365" s="20"/>
      <c r="B365" s="74"/>
      <c r="C365" s="75"/>
      <c r="D365" s="75"/>
      <c r="E365" s="75"/>
      <c r="F365" s="75"/>
      <c r="G365" s="76"/>
      <c r="H365" s="18"/>
      <c r="J365" s="17" t="str">
        <f t="shared" si="18"/>
        <v/>
      </c>
    </row>
    <row r="366" spans="1:10" x14ac:dyDescent="0.2">
      <c r="A366" s="20"/>
      <c r="B366" s="74" t="s">
        <v>470</v>
      </c>
      <c r="C366" s="75"/>
      <c r="D366" s="75"/>
      <c r="E366" s="75"/>
      <c r="F366" s="75"/>
      <c r="G366" s="76"/>
      <c r="H366" s="18"/>
      <c r="J366" s="17" t="str">
        <f t="shared" si="18"/>
        <v/>
      </c>
    </row>
    <row r="367" spans="1:10" ht="45" x14ac:dyDescent="0.2">
      <c r="A367" s="31" t="s">
        <v>76</v>
      </c>
      <c r="B367" s="32" t="s">
        <v>471</v>
      </c>
      <c r="C367" s="33" t="s">
        <v>472</v>
      </c>
      <c r="D367" s="27" t="s">
        <v>171</v>
      </c>
      <c r="E367" s="77">
        <v>1.5599999999999999E-2</v>
      </c>
      <c r="F367" s="78"/>
      <c r="G367" s="23">
        <f>H367/E367</f>
        <v>3412076.2</v>
      </c>
      <c r="H367" s="24">
        <f>SUM(H368)</f>
        <v>53228.388720000003</v>
      </c>
      <c r="J367" s="17" t="str">
        <f t="shared" si="18"/>
        <v/>
      </c>
    </row>
    <row r="368" spans="1:10" x14ac:dyDescent="0.2">
      <c r="A368" s="34" t="s">
        <v>174</v>
      </c>
      <c r="B368" s="35" t="s">
        <v>7</v>
      </c>
      <c r="C368" s="36" t="s">
        <v>8</v>
      </c>
      <c r="D368" s="37" t="s">
        <v>9</v>
      </c>
      <c r="E368" s="38">
        <v>118</v>
      </c>
      <c r="F368" s="38">
        <v>1.8408</v>
      </c>
      <c r="G36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68" s="26">
        <f t="shared" ref="H368:H393" si="20">G368*F368</f>
        <v>53228.388720000003</v>
      </c>
      <c r="J368" s="17">
        <f t="shared" si="18"/>
        <v>1</v>
      </c>
    </row>
    <row r="369" spans="1:10" ht="22.5" x14ac:dyDescent="0.2">
      <c r="A369" s="31" t="s">
        <v>79</v>
      </c>
      <c r="B369" s="32" t="s">
        <v>281</v>
      </c>
      <c r="C369" s="33" t="s">
        <v>473</v>
      </c>
      <c r="D369" s="27" t="s">
        <v>171</v>
      </c>
      <c r="E369" s="77">
        <v>1.4E-3</v>
      </c>
      <c r="F369" s="78"/>
      <c r="G369" s="23">
        <f>H369/E369</f>
        <v>837726.96699999995</v>
      </c>
      <c r="H369" s="24">
        <f>SUM(H370:H373)</f>
        <v>1172.8177538</v>
      </c>
      <c r="J369" s="17" t="str">
        <f t="shared" si="18"/>
        <v/>
      </c>
    </row>
    <row r="370" spans="1:10" x14ac:dyDescent="0.2">
      <c r="A370" s="34" t="s">
        <v>170</v>
      </c>
      <c r="B370" s="35" t="s">
        <v>7</v>
      </c>
      <c r="C370" s="36" t="s">
        <v>8</v>
      </c>
      <c r="D370" s="37" t="s">
        <v>9</v>
      </c>
      <c r="E370" s="38">
        <v>12.53</v>
      </c>
      <c r="F370" s="38">
        <v>1.7541999999999999E-2</v>
      </c>
      <c r="G370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70" s="26">
        <f t="shared" si="20"/>
        <v>507.24271779999998</v>
      </c>
      <c r="J370" s="17">
        <f t="shared" si="18"/>
        <v>1</v>
      </c>
    </row>
    <row r="371" spans="1:10" x14ac:dyDescent="0.2">
      <c r="A371" s="34" t="s">
        <v>169</v>
      </c>
      <c r="B371" s="35" t="s">
        <v>168</v>
      </c>
      <c r="C371" s="36" t="s">
        <v>167</v>
      </c>
      <c r="D371" s="37" t="s">
        <v>9</v>
      </c>
      <c r="E371" s="38">
        <v>3.04</v>
      </c>
      <c r="F371" s="38">
        <v>4.2560000000000002E-3</v>
      </c>
      <c r="G371" s="25">
        <v>0</v>
      </c>
      <c r="H371" s="26">
        <f t="shared" si="20"/>
        <v>0</v>
      </c>
      <c r="J371" s="17" t="str">
        <f t="shared" si="18"/>
        <v/>
      </c>
    </row>
    <row r="372" spans="1:10" ht="45" x14ac:dyDescent="0.2">
      <c r="A372" s="34" t="s">
        <v>166</v>
      </c>
      <c r="B372" s="35" t="s">
        <v>28</v>
      </c>
      <c r="C372" s="36" t="s">
        <v>29</v>
      </c>
      <c r="D372" s="37" t="s">
        <v>12</v>
      </c>
      <c r="E372" s="38">
        <v>3.04</v>
      </c>
      <c r="F372" s="38">
        <v>4.2560000000000002E-3</v>
      </c>
      <c r="G372" s="25">
        <v>151445</v>
      </c>
      <c r="H372" s="26">
        <f t="shared" si="20"/>
        <v>644.54992000000004</v>
      </c>
      <c r="J372" s="17" t="str">
        <f t="shared" si="18"/>
        <v/>
      </c>
    </row>
    <row r="373" spans="1:10" x14ac:dyDescent="0.2">
      <c r="A373" s="34" t="s">
        <v>165</v>
      </c>
      <c r="B373" s="35" t="s">
        <v>59</v>
      </c>
      <c r="C373" s="36" t="s">
        <v>60</v>
      </c>
      <c r="D373" s="37" t="s">
        <v>12</v>
      </c>
      <c r="E373" s="38">
        <v>12.18</v>
      </c>
      <c r="F373" s="38">
        <v>1.7052000000000001E-2</v>
      </c>
      <c r="G373" s="25">
        <v>1233</v>
      </c>
      <c r="H373" s="26">
        <f t="shared" si="20"/>
        <v>21.025116000000001</v>
      </c>
      <c r="J373" s="17" t="str">
        <f t="shared" si="18"/>
        <v/>
      </c>
    </row>
    <row r="374" spans="1:10" x14ac:dyDescent="0.2">
      <c r="A374" s="31" t="s">
        <v>82</v>
      </c>
      <c r="B374" s="32" t="s">
        <v>173</v>
      </c>
      <c r="C374" s="33" t="s">
        <v>274</v>
      </c>
      <c r="D374" s="27" t="s">
        <v>171</v>
      </c>
      <c r="E374" s="77">
        <v>1.4E-3</v>
      </c>
      <c r="F374" s="78"/>
      <c r="G374" s="23">
        <f>H374/E374</f>
        <v>5204862</v>
      </c>
      <c r="H374" s="24">
        <f>SUM(H375:H378)</f>
        <v>7286.8068000000003</v>
      </c>
      <c r="J374" s="17" t="str">
        <f t="shared" si="18"/>
        <v/>
      </c>
    </row>
    <row r="375" spans="1:10" x14ac:dyDescent="0.2">
      <c r="A375" s="34" t="s">
        <v>485</v>
      </c>
      <c r="B375" s="35" t="s">
        <v>7</v>
      </c>
      <c r="C375" s="36" t="s">
        <v>8</v>
      </c>
      <c r="D375" s="37" t="s">
        <v>9</v>
      </c>
      <c r="E375" s="38">
        <v>180</v>
      </c>
      <c r="F375" s="38">
        <v>0.252</v>
      </c>
      <c r="G375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75" s="26">
        <f t="shared" si="20"/>
        <v>7286.8068000000003</v>
      </c>
      <c r="J375" s="17">
        <f t="shared" si="18"/>
        <v>1</v>
      </c>
    </row>
    <row r="376" spans="1:10" x14ac:dyDescent="0.2">
      <c r="A376" s="34" t="s">
        <v>486</v>
      </c>
      <c r="B376" s="35" t="s">
        <v>168</v>
      </c>
      <c r="C376" s="36" t="s">
        <v>167</v>
      </c>
      <c r="D376" s="37" t="s">
        <v>9</v>
      </c>
      <c r="E376" s="38">
        <v>18.13</v>
      </c>
      <c r="F376" s="38">
        <v>2.5381999999999998E-2</v>
      </c>
      <c r="G376" s="25">
        <v>0</v>
      </c>
      <c r="H376" s="26">
        <f t="shared" si="20"/>
        <v>0</v>
      </c>
      <c r="J376" s="17" t="str">
        <f t="shared" si="18"/>
        <v/>
      </c>
    </row>
    <row r="377" spans="1:10" x14ac:dyDescent="0.2">
      <c r="A377" s="34" t="s">
        <v>487</v>
      </c>
      <c r="B377" s="35" t="s">
        <v>91</v>
      </c>
      <c r="C377" s="36" t="s">
        <v>92</v>
      </c>
      <c r="D377" s="37" t="s">
        <v>87</v>
      </c>
      <c r="E377" s="38">
        <v>0.2</v>
      </c>
      <c r="F377" s="38">
        <v>2.7999999999999998E-4</v>
      </c>
      <c r="G377" s="25">
        <v>0</v>
      </c>
      <c r="H377" s="26">
        <f t="shared" si="20"/>
        <v>0</v>
      </c>
      <c r="J377" s="17" t="str">
        <f t="shared" si="18"/>
        <v/>
      </c>
    </row>
    <row r="378" spans="1:10" x14ac:dyDescent="0.2">
      <c r="A378" s="34" t="s">
        <v>488</v>
      </c>
      <c r="B378" s="35" t="s">
        <v>127</v>
      </c>
      <c r="C378" s="36" t="s">
        <v>128</v>
      </c>
      <c r="D378" s="37" t="s">
        <v>87</v>
      </c>
      <c r="E378" s="38">
        <v>102</v>
      </c>
      <c r="F378" s="38">
        <v>0.14280000000000001</v>
      </c>
      <c r="G378" s="25">
        <v>0</v>
      </c>
      <c r="H378" s="26">
        <f t="shared" si="20"/>
        <v>0</v>
      </c>
      <c r="J378" s="17" t="str">
        <f t="shared" si="18"/>
        <v/>
      </c>
    </row>
    <row r="379" spans="1:10" ht="22.5" x14ac:dyDescent="0.2">
      <c r="A379" s="31" t="s">
        <v>133</v>
      </c>
      <c r="B379" s="32" t="s">
        <v>474</v>
      </c>
      <c r="C379" s="33" t="s">
        <v>475</v>
      </c>
      <c r="D379" s="27" t="s">
        <v>171</v>
      </c>
      <c r="E379" s="77">
        <v>1.4300000000000001E-3</v>
      </c>
      <c r="F379" s="78"/>
      <c r="G379" s="23">
        <f>H379/E379</f>
        <v>38758496.886839159</v>
      </c>
      <c r="H379" s="24">
        <f>SUM(H380:H387)</f>
        <v>55424.650548179998</v>
      </c>
      <c r="J379" s="17" t="str">
        <f t="shared" si="18"/>
        <v/>
      </c>
    </row>
    <row r="380" spans="1:10" x14ac:dyDescent="0.2">
      <c r="A380" s="34" t="s">
        <v>494</v>
      </c>
      <c r="B380" s="35" t="s">
        <v>7</v>
      </c>
      <c r="C380" s="36" t="s">
        <v>8</v>
      </c>
      <c r="D380" s="37" t="s">
        <v>9</v>
      </c>
      <c r="E380" s="38">
        <v>301.70999999999998</v>
      </c>
      <c r="F380" s="38">
        <v>0.43144500000000002</v>
      </c>
      <c r="G380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80" s="26">
        <f t="shared" si="20"/>
        <v>12475.620475500002</v>
      </c>
      <c r="J380" s="17">
        <f t="shared" si="18"/>
        <v>1</v>
      </c>
    </row>
    <row r="381" spans="1:10" x14ac:dyDescent="0.2">
      <c r="A381" s="34" t="s">
        <v>495</v>
      </c>
      <c r="B381" s="35" t="s">
        <v>168</v>
      </c>
      <c r="C381" s="36" t="s">
        <v>167</v>
      </c>
      <c r="D381" s="37" t="s">
        <v>9</v>
      </c>
      <c r="E381" s="38">
        <v>41.12</v>
      </c>
      <c r="F381" s="38">
        <v>5.8802E-2</v>
      </c>
      <c r="G381" s="25">
        <v>0</v>
      </c>
      <c r="H381" s="26">
        <f t="shared" si="20"/>
        <v>0</v>
      </c>
      <c r="J381" s="17" t="str">
        <f t="shared" si="18"/>
        <v/>
      </c>
    </row>
    <row r="382" spans="1:10" x14ac:dyDescent="0.2">
      <c r="A382" s="34" t="s">
        <v>496</v>
      </c>
      <c r="B382" s="35" t="s">
        <v>10</v>
      </c>
      <c r="C382" s="36" t="s">
        <v>11</v>
      </c>
      <c r="D382" s="37" t="s">
        <v>12</v>
      </c>
      <c r="E382" s="38">
        <v>17.57</v>
      </c>
      <c r="F382" s="38">
        <v>2.5125000000000001E-2</v>
      </c>
      <c r="G382" s="25">
        <v>143063</v>
      </c>
      <c r="H382" s="26">
        <f t="shared" si="20"/>
        <v>3594.4578750000001</v>
      </c>
      <c r="J382" s="17" t="str">
        <f t="shared" si="18"/>
        <v/>
      </c>
    </row>
    <row r="383" spans="1:10" ht="33.75" x14ac:dyDescent="0.2">
      <c r="A383" s="34" t="s">
        <v>497</v>
      </c>
      <c r="B383" s="35" t="s">
        <v>427</v>
      </c>
      <c r="C383" s="36" t="s">
        <v>428</v>
      </c>
      <c r="D383" s="37" t="s">
        <v>12</v>
      </c>
      <c r="E383" s="38">
        <v>23.55</v>
      </c>
      <c r="F383" s="38">
        <v>3.3676999999999999E-2</v>
      </c>
      <c r="G383" s="25">
        <v>16377.84</v>
      </c>
      <c r="H383" s="26">
        <f t="shared" si="20"/>
        <v>551.55651767999996</v>
      </c>
      <c r="J383" s="17" t="str">
        <f t="shared" si="18"/>
        <v/>
      </c>
    </row>
    <row r="384" spans="1:10" x14ac:dyDescent="0.2">
      <c r="A384" s="34" t="s">
        <v>498</v>
      </c>
      <c r="B384" s="35" t="s">
        <v>91</v>
      </c>
      <c r="C384" s="36" t="s">
        <v>92</v>
      </c>
      <c r="D384" s="37" t="s">
        <v>87</v>
      </c>
      <c r="E384" s="38">
        <v>21</v>
      </c>
      <c r="F384" s="38">
        <v>3.0030000000000001E-2</v>
      </c>
      <c r="G384" s="25">
        <v>0</v>
      </c>
      <c r="H384" s="26">
        <f t="shared" si="20"/>
        <v>0</v>
      </c>
      <c r="J384" s="17" t="str">
        <f t="shared" si="18"/>
        <v/>
      </c>
    </row>
    <row r="385" spans="1:10" ht="22.5" x14ac:dyDescent="0.2">
      <c r="A385" s="34" t="s">
        <v>499</v>
      </c>
      <c r="B385" s="35" t="s">
        <v>429</v>
      </c>
      <c r="C385" s="36" t="s">
        <v>430</v>
      </c>
      <c r="D385" s="37" t="s">
        <v>87</v>
      </c>
      <c r="E385" s="38">
        <v>80</v>
      </c>
      <c r="F385" s="38">
        <v>0.1144</v>
      </c>
      <c r="G385" s="25">
        <v>75000</v>
      </c>
      <c r="H385" s="26">
        <f t="shared" si="20"/>
        <v>8580</v>
      </c>
      <c r="J385" s="17" t="str">
        <f t="shared" si="18"/>
        <v/>
      </c>
    </row>
    <row r="386" spans="1:10" ht="33.75" x14ac:dyDescent="0.2">
      <c r="A386" s="34" t="s">
        <v>500</v>
      </c>
      <c r="B386" s="35" t="s">
        <v>476</v>
      </c>
      <c r="C386" s="36" t="s">
        <v>477</v>
      </c>
      <c r="D386" s="37" t="s">
        <v>90</v>
      </c>
      <c r="E386" s="38">
        <v>21.4</v>
      </c>
      <c r="F386" s="38">
        <v>3.0602000000000001E-2</v>
      </c>
      <c r="G386" s="25">
        <v>750000</v>
      </c>
      <c r="H386" s="26">
        <f t="shared" si="20"/>
        <v>22951.5</v>
      </c>
      <c r="J386" s="17" t="str">
        <f t="shared" si="18"/>
        <v/>
      </c>
    </row>
    <row r="387" spans="1:10" ht="22.5" x14ac:dyDescent="0.2">
      <c r="A387" s="34" t="s">
        <v>501</v>
      </c>
      <c r="B387" s="35" t="s">
        <v>421</v>
      </c>
      <c r="C387" s="36" t="s">
        <v>422</v>
      </c>
      <c r="D387" s="37" t="s">
        <v>87</v>
      </c>
      <c r="E387" s="38">
        <v>58</v>
      </c>
      <c r="F387" s="38">
        <v>8.294E-2</v>
      </c>
      <c r="G387" s="25">
        <v>87672</v>
      </c>
      <c r="H387" s="26">
        <f t="shared" si="20"/>
        <v>7271.5156800000004</v>
      </c>
      <c r="J387" s="17" t="str">
        <f t="shared" si="18"/>
        <v/>
      </c>
    </row>
    <row r="388" spans="1:10" ht="33.75" x14ac:dyDescent="0.2">
      <c r="A388" s="31" t="s">
        <v>136</v>
      </c>
      <c r="B388" s="32" t="s">
        <v>479</v>
      </c>
      <c r="C388" s="33" t="s">
        <v>480</v>
      </c>
      <c r="D388" s="27" t="s">
        <v>90</v>
      </c>
      <c r="E388" s="77">
        <v>2.274E-2</v>
      </c>
      <c r="F388" s="78"/>
      <c r="G388" s="23">
        <f>H388/E388</f>
        <v>1071520.5377176781</v>
      </c>
      <c r="H388" s="24">
        <f>SUM(H389:H393)</f>
        <v>24366.3770277</v>
      </c>
      <c r="J388" s="17" t="str">
        <f t="shared" si="18"/>
        <v/>
      </c>
    </row>
    <row r="389" spans="1:10" x14ac:dyDescent="0.2">
      <c r="A389" s="34" t="s">
        <v>502</v>
      </c>
      <c r="B389" s="35" t="s">
        <v>7</v>
      </c>
      <c r="C389" s="36" t="s">
        <v>8</v>
      </c>
      <c r="D389" s="37" t="s">
        <v>9</v>
      </c>
      <c r="E389" s="38">
        <v>33.68</v>
      </c>
      <c r="F389" s="38">
        <v>0.76588299999999998</v>
      </c>
      <c r="G389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89" s="26">
        <f t="shared" si="20"/>
        <v>22146.196239699999</v>
      </c>
      <c r="J389" s="17">
        <f t="shared" si="18"/>
        <v>1</v>
      </c>
    </row>
    <row r="390" spans="1:10" x14ac:dyDescent="0.2">
      <c r="A390" s="34" t="s">
        <v>503</v>
      </c>
      <c r="B390" s="35" t="s">
        <v>168</v>
      </c>
      <c r="C390" s="36" t="s">
        <v>167</v>
      </c>
      <c r="D390" s="37" t="s">
        <v>9</v>
      </c>
      <c r="E390" s="38">
        <v>2.29</v>
      </c>
      <c r="F390" s="38">
        <v>5.2075000000000003E-2</v>
      </c>
      <c r="G390" s="25">
        <v>0</v>
      </c>
      <c r="H390" s="26">
        <f t="shared" si="20"/>
        <v>0</v>
      </c>
      <c r="J390" s="17" t="str">
        <f t="shared" si="18"/>
        <v/>
      </c>
    </row>
    <row r="391" spans="1:10" ht="22.5" x14ac:dyDescent="0.2">
      <c r="A391" s="34" t="s">
        <v>504</v>
      </c>
      <c r="B391" s="35" t="s">
        <v>62</v>
      </c>
      <c r="C391" s="36" t="s">
        <v>63</v>
      </c>
      <c r="D391" s="37" t="s">
        <v>12</v>
      </c>
      <c r="E391" s="38">
        <v>2.44</v>
      </c>
      <c r="F391" s="38">
        <v>5.5486000000000001E-2</v>
      </c>
      <c r="G391" s="25">
        <v>6658</v>
      </c>
      <c r="H391" s="26">
        <f t="shared" si="20"/>
        <v>369.42578800000001</v>
      </c>
      <c r="J391" s="17" t="str">
        <f t="shared" si="18"/>
        <v/>
      </c>
    </row>
    <row r="392" spans="1:10" x14ac:dyDescent="0.2">
      <c r="A392" s="34" t="s">
        <v>505</v>
      </c>
      <c r="B392" s="35" t="s">
        <v>106</v>
      </c>
      <c r="C392" s="36" t="s">
        <v>107</v>
      </c>
      <c r="D392" s="37" t="s">
        <v>90</v>
      </c>
      <c r="E392" s="38">
        <v>3.0000000000000001E-3</v>
      </c>
      <c r="F392" s="38">
        <v>6.7999999999999999E-5</v>
      </c>
      <c r="G392" s="25">
        <v>27000000</v>
      </c>
      <c r="H392" s="26">
        <f t="shared" si="20"/>
        <v>1836</v>
      </c>
      <c r="J392" s="17" t="str">
        <f t="shared" si="18"/>
        <v/>
      </c>
    </row>
    <row r="393" spans="1:10" ht="22.5" x14ac:dyDescent="0.2">
      <c r="A393" s="34" t="s">
        <v>506</v>
      </c>
      <c r="B393" s="35" t="s">
        <v>153</v>
      </c>
      <c r="C393" s="36" t="s">
        <v>154</v>
      </c>
      <c r="D393" s="37" t="s">
        <v>126</v>
      </c>
      <c r="E393" s="38">
        <v>0.01</v>
      </c>
      <c r="F393" s="38">
        <v>2.2699999999999999E-4</v>
      </c>
      <c r="G393" s="25">
        <v>65000</v>
      </c>
      <c r="H393" s="26">
        <f t="shared" si="20"/>
        <v>14.754999999999999</v>
      </c>
      <c r="J393" s="17" t="str">
        <f t="shared" si="18"/>
        <v/>
      </c>
    </row>
    <row r="394" spans="1:10" ht="22.5" x14ac:dyDescent="0.2">
      <c r="A394" s="31" t="s">
        <v>139</v>
      </c>
      <c r="B394" s="32" t="s">
        <v>481</v>
      </c>
      <c r="C394" s="33" t="s">
        <v>482</v>
      </c>
      <c r="D394" s="27" t="s">
        <v>90</v>
      </c>
      <c r="E394" s="77">
        <v>2.274E-2</v>
      </c>
      <c r="F394" s="78"/>
      <c r="G394" s="21" t="str">
        <f>'ФОРМА КОММЕРЧЕСКОГО ПРЕДЛОЖЕНИЯ'!$D$6</f>
        <v>Указать</v>
      </c>
      <c r="H394" s="24" t="e">
        <f>E394*G394</f>
        <v>#VALUE!</v>
      </c>
      <c r="I394" s="28">
        <v>1</v>
      </c>
      <c r="J394" s="17" t="str">
        <f t="shared" si="18"/>
        <v/>
      </c>
    </row>
    <row r="395" spans="1:10" ht="22.5" x14ac:dyDescent="0.2">
      <c r="A395" s="31" t="s">
        <v>143</v>
      </c>
      <c r="B395" s="32" t="s">
        <v>483</v>
      </c>
      <c r="C395" s="33" t="s">
        <v>484</v>
      </c>
      <c r="D395" s="27" t="s">
        <v>171</v>
      </c>
      <c r="E395" s="77">
        <v>7.1000000000000004E-3</v>
      </c>
      <c r="F395" s="78"/>
      <c r="G395" s="23">
        <f>H395/E395</f>
        <v>31568556.255661976</v>
      </c>
      <c r="H395" s="24">
        <f>SUM(H396:H406)</f>
        <v>224136.74941520003</v>
      </c>
      <c r="J395" s="17" t="str">
        <f t="shared" si="18"/>
        <v/>
      </c>
    </row>
    <row r="396" spans="1:10" x14ac:dyDescent="0.2">
      <c r="A396" s="34" t="s">
        <v>507</v>
      </c>
      <c r="B396" s="35" t="s">
        <v>7</v>
      </c>
      <c r="C396" s="36" t="s">
        <v>8</v>
      </c>
      <c r="D396" s="37" t="s">
        <v>9</v>
      </c>
      <c r="E396" s="38">
        <v>785.88</v>
      </c>
      <c r="F396" s="38">
        <v>5.5797480000000004</v>
      </c>
      <c r="G396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96" s="26">
        <f t="shared" ref="H396:H446" si="21">G396*F396</f>
        <v>161343.43519320001</v>
      </c>
      <c r="J396" s="17">
        <f t="shared" si="18"/>
        <v>1</v>
      </c>
    </row>
    <row r="397" spans="1:10" x14ac:dyDescent="0.2">
      <c r="A397" s="34" t="s">
        <v>732</v>
      </c>
      <c r="B397" s="35" t="s">
        <v>168</v>
      </c>
      <c r="C397" s="36" t="s">
        <v>167</v>
      </c>
      <c r="D397" s="37" t="s">
        <v>9</v>
      </c>
      <c r="E397" s="38">
        <v>32.29</v>
      </c>
      <c r="F397" s="38">
        <v>0.22925899999999999</v>
      </c>
      <c r="G397" s="25">
        <v>0</v>
      </c>
      <c r="H397" s="26">
        <f t="shared" si="21"/>
        <v>0</v>
      </c>
      <c r="J397" s="17" t="str">
        <f t="shared" si="18"/>
        <v/>
      </c>
    </row>
    <row r="398" spans="1:10" x14ac:dyDescent="0.2">
      <c r="A398" s="34" t="s">
        <v>869</v>
      </c>
      <c r="B398" s="35" t="s">
        <v>20</v>
      </c>
      <c r="C398" s="36" t="s">
        <v>21</v>
      </c>
      <c r="D398" s="37" t="s">
        <v>12</v>
      </c>
      <c r="E398" s="38">
        <v>37.72</v>
      </c>
      <c r="F398" s="38">
        <v>0.26781199999999999</v>
      </c>
      <c r="G398" s="25">
        <v>1546</v>
      </c>
      <c r="H398" s="26">
        <f t="shared" si="21"/>
        <v>414.037352</v>
      </c>
      <c r="J398" s="17" t="str">
        <f t="shared" si="18"/>
        <v/>
      </c>
    </row>
    <row r="399" spans="1:10" x14ac:dyDescent="0.2">
      <c r="A399" s="34" t="s">
        <v>870</v>
      </c>
      <c r="B399" s="35" t="s">
        <v>56</v>
      </c>
      <c r="C399" s="36" t="s">
        <v>57</v>
      </c>
      <c r="D399" s="37" t="s">
        <v>12</v>
      </c>
      <c r="E399" s="38">
        <v>0.87</v>
      </c>
      <c r="F399" s="38">
        <v>6.1770000000000002E-3</v>
      </c>
      <c r="G399" s="25">
        <v>1310</v>
      </c>
      <c r="H399" s="26">
        <f t="shared" si="21"/>
        <v>8.0918700000000001</v>
      </c>
      <c r="J399" s="17" t="str">
        <f t="shared" si="18"/>
        <v/>
      </c>
    </row>
    <row r="400" spans="1:10" x14ac:dyDescent="0.2">
      <c r="A400" s="34" t="s">
        <v>871</v>
      </c>
      <c r="B400" s="35" t="s">
        <v>91</v>
      </c>
      <c r="C400" s="36" t="s">
        <v>92</v>
      </c>
      <c r="D400" s="37" t="s">
        <v>87</v>
      </c>
      <c r="E400" s="38">
        <v>0.441</v>
      </c>
      <c r="F400" s="38">
        <v>3.1310000000000001E-3</v>
      </c>
      <c r="G400" s="25">
        <v>0</v>
      </c>
      <c r="H400" s="26">
        <f t="shared" si="21"/>
        <v>0</v>
      </c>
      <c r="J400" s="17" t="str">
        <f t="shared" si="18"/>
        <v/>
      </c>
    </row>
    <row r="401" spans="1:10" x14ac:dyDescent="0.2">
      <c r="A401" s="34" t="s">
        <v>872</v>
      </c>
      <c r="B401" s="35" t="s">
        <v>489</v>
      </c>
      <c r="C401" s="36" t="s">
        <v>130</v>
      </c>
      <c r="D401" s="37" t="s">
        <v>87</v>
      </c>
      <c r="E401" s="38">
        <v>101.5</v>
      </c>
      <c r="F401" s="38">
        <v>0.72065000000000001</v>
      </c>
      <c r="G401" s="25">
        <v>0</v>
      </c>
      <c r="H401" s="26">
        <f t="shared" si="21"/>
        <v>0</v>
      </c>
      <c r="J401" s="17" t="str">
        <f t="shared" ref="J401:J464" si="22">IF(OR(B401="000001",B401="021955"),1,"")</f>
        <v/>
      </c>
    </row>
    <row r="402" spans="1:10" x14ac:dyDescent="0.2">
      <c r="A402" s="34" t="s">
        <v>873</v>
      </c>
      <c r="B402" s="35" t="s">
        <v>95</v>
      </c>
      <c r="C402" s="36" t="s">
        <v>96</v>
      </c>
      <c r="D402" s="37" t="s">
        <v>90</v>
      </c>
      <c r="E402" s="38">
        <v>2.3800000000000002E-2</v>
      </c>
      <c r="F402" s="38">
        <v>1.6899999999999999E-4</v>
      </c>
      <c r="G402" s="25">
        <v>8000000</v>
      </c>
      <c r="H402" s="26">
        <f t="shared" si="21"/>
        <v>1352</v>
      </c>
      <c r="J402" s="17" t="str">
        <f t="shared" si="22"/>
        <v/>
      </c>
    </row>
    <row r="403" spans="1:10" ht="22.5" x14ac:dyDescent="0.2">
      <c r="A403" s="34" t="s">
        <v>874</v>
      </c>
      <c r="B403" s="35" t="s">
        <v>490</v>
      </c>
      <c r="C403" s="36" t="s">
        <v>491</v>
      </c>
      <c r="D403" s="37" t="s">
        <v>90</v>
      </c>
      <c r="E403" s="38">
        <v>6.1000000000000004E-3</v>
      </c>
      <c r="F403" s="38">
        <v>4.3000000000000002E-5</v>
      </c>
      <c r="G403" s="25">
        <v>16000000</v>
      </c>
      <c r="H403" s="26">
        <f t="shared" si="21"/>
        <v>688</v>
      </c>
      <c r="J403" s="17" t="str">
        <f t="shared" si="22"/>
        <v/>
      </c>
    </row>
    <row r="404" spans="1:10" x14ac:dyDescent="0.2">
      <c r="A404" s="34" t="s">
        <v>875</v>
      </c>
      <c r="B404" s="35" t="s">
        <v>110</v>
      </c>
      <c r="C404" s="36" t="s">
        <v>111</v>
      </c>
      <c r="D404" s="37" t="s">
        <v>99</v>
      </c>
      <c r="E404" s="38">
        <v>153</v>
      </c>
      <c r="F404" s="38">
        <v>1.0863</v>
      </c>
      <c r="G404" s="25">
        <v>2500</v>
      </c>
      <c r="H404" s="26">
        <f t="shared" si="21"/>
        <v>2715.75</v>
      </c>
      <c r="J404" s="17" t="str">
        <f t="shared" si="22"/>
        <v/>
      </c>
    </row>
    <row r="405" spans="1:10" ht="45" x14ac:dyDescent="0.2">
      <c r="A405" s="34" t="s">
        <v>876</v>
      </c>
      <c r="B405" s="35" t="s">
        <v>118</v>
      </c>
      <c r="C405" s="36" t="s">
        <v>119</v>
      </c>
      <c r="D405" s="37" t="s">
        <v>87</v>
      </c>
      <c r="E405" s="38">
        <v>0.74</v>
      </c>
      <c r="F405" s="38">
        <v>5.254E-3</v>
      </c>
      <c r="G405" s="25">
        <v>3300000</v>
      </c>
      <c r="H405" s="26">
        <f t="shared" si="21"/>
        <v>17338.2</v>
      </c>
      <c r="J405" s="17" t="str">
        <f t="shared" si="22"/>
        <v/>
      </c>
    </row>
    <row r="406" spans="1:10" x14ac:dyDescent="0.2">
      <c r="A406" s="34" t="s">
        <v>877</v>
      </c>
      <c r="B406" s="35" t="s">
        <v>492</v>
      </c>
      <c r="C406" s="36" t="s">
        <v>493</v>
      </c>
      <c r="D406" s="37" t="s">
        <v>99</v>
      </c>
      <c r="E406" s="38">
        <v>64.099999999999994</v>
      </c>
      <c r="F406" s="38">
        <v>0.45511000000000001</v>
      </c>
      <c r="G406" s="25">
        <v>88500</v>
      </c>
      <c r="H406" s="26">
        <f t="shared" si="21"/>
        <v>40277.235000000001</v>
      </c>
      <c r="J406" s="17" t="str">
        <f t="shared" si="22"/>
        <v/>
      </c>
    </row>
    <row r="407" spans="1:10" ht="22.5" x14ac:dyDescent="0.2">
      <c r="A407" s="31" t="s">
        <v>146</v>
      </c>
      <c r="B407" s="32" t="s">
        <v>425</v>
      </c>
      <c r="C407" s="33" t="s">
        <v>426</v>
      </c>
      <c r="D407" s="27" t="s">
        <v>171</v>
      </c>
      <c r="E407" s="77">
        <v>7.2399999999999999E-3</v>
      </c>
      <c r="F407" s="78"/>
      <c r="G407" s="23">
        <f>H407/E407</f>
        <v>44254941.349403322</v>
      </c>
      <c r="H407" s="24">
        <f>SUM(H408:H415)</f>
        <v>320405.77536968002</v>
      </c>
      <c r="J407" s="17" t="str">
        <f t="shared" si="22"/>
        <v/>
      </c>
    </row>
    <row r="408" spans="1:10" x14ac:dyDescent="0.2">
      <c r="A408" s="34" t="s">
        <v>509</v>
      </c>
      <c r="B408" s="35" t="s">
        <v>7</v>
      </c>
      <c r="C408" s="36" t="s">
        <v>8</v>
      </c>
      <c r="D408" s="37" t="s">
        <v>9</v>
      </c>
      <c r="E408" s="38">
        <v>301.70999999999998</v>
      </c>
      <c r="F408" s="38">
        <v>2.18438</v>
      </c>
      <c r="G40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08" s="26">
        <f t="shared" si="21"/>
        <v>63163.313642000001</v>
      </c>
      <c r="J408" s="17">
        <f t="shared" si="22"/>
        <v>1</v>
      </c>
    </row>
    <row r="409" spans="1:10" x14ac:dyDescent="0.2">
      <c r="A409" s="34" t="s">
        <v>878</v>
      </c>
      <c r="B409" s="35" t="s">
        <v>168</v>
      </c>
      <c r="C409" s="36" t="s">
        <v>167</v>
      </c>
      <c r="D409" s="37" t="s">
        <v>9</v>
      </c>
      <c r="E409" s="38">
        <v>40.86</v>
      </c>
      <c r="F409" s="38">
        <v>0.29582599999999998</v>
      </c>
      <c r="G409" s="25">
        <v>0</v>
      </c>
      <c r="H409" s="26">
        <f t="shared" si="21"/>
        <v>0</v>
      </c>
      <c r="J409" s="17" t="str">
        <f t="shared" si="22"/>
        <v/>
      </c>
    </row>
    <row r="410" spans="1:10" x14ac:dyDescent="0.2">
      <c r="A410" s="34" t="s">
        <v>879</v>
      </c>
      <c r="B410" s="35" t="s">
        <v>10</v>
      </c>
      <c r="C410" s="36" t="s">
        <v>11</v>
      </c>
      <c r="D410" s="37" t="s">
        <v>12</v>
      </c>
      <c r="E410" s="38">
        <v>17.309999999999999</v>
      </c>
      <c r="F410" s="38">
        <v>0.12532399999999999</v>
      </c>
      <c r="G410" s="25">
        <v>143063</v>
      </c>
      <c r="H410" s="26">
        <f t="shared" si="21"/>
        <v>17929.227412</v>
      </c>
      <c r="J410" s="17" t="str">
        <f t="shared" si="22"/>
        <v/>
      </c>
    </row>
    <row r="411" spans="1:10" ht="33.75" x14ac:dyDescent="0.2">
      <c r="A411" s="34" t="s">
        <v>880</v>
      </c>
      <c r="B411" s="35" t="s">
        <v>427</v>
      </c>
      <c r="C411" s="36" t="s">
        <v>428</v>
      </c>
      <c r="D411" s="37" t="s">
        <v>12</v>
      </c>
      <c r="E411" s="38">
        <v>23.55</v>
      </c>
      <c r="F411" s="38">
        <v>0.17050199999999999</v>
      </c>
      <c r="G411" s="25">
        <v>16377.84</v>
      </c>
      <c r="H411" s="26">
        <f t="shared" si="21"/>
        <v>2792.4544756799996</v>
      </c>
      <c r="J411" s="17" t="str">
        <f t="shared" si="22"/>
        <v/>
      </c>
    </row>
    <row r="412" spans="1:10" x14ac:dyDescent="0.2">
      <c r="A412" s="34" t="s">
        <v>881</v>
      </c>
      <c r="B412" s="35" t="s">
        <v>91</v>
      </c>
      <c r="C412" s="36" t="s">
        <v>92</v>
      </c>
      <c r="D412" s="37" t="s">
        <v>87</v>
      </c>
      <c r="E412" s="38">
        <v>21</v>
      </c>
      <c r="F412" s="38">
        <v>0.15204000000000001</v>
      </c>
      <c r="G412" s="25">
        <v>0</v>
      </c>
      <c r="H412" s="26">
        <f t="shared" si="21"/>
        <v>0</v>
      </c>
      <c r="J412" s="17" t="str">
        <f t="shared" si="22"/>
        <v/>
      </c>
    </row>
    <row r="413" spans="1:10" ht="22.5" x14ac:dyDescent="0.2">
      <c r="A413" s="34" t="s">
        <v>882</v>
      </c>
      <c r="B413" s="35" t="s">
        <v>429</v>
      </c>
      <c r="C413" s="36" t="s">
        <v>430</v>
      </c>
      <c r="D413" s="37" t="s">
        <v>87</v>
      </c>
      <c r="E413" s="38">
        <v>80</v>
      </c>
      <c r="F413" s="38">
        <v>0.57920000000000005</v>
      </c>
      <c r="G413" s="25">
        <v>75000</v>
      </c>
      <c r="H413" s="26">
        <f t="shared" si="21"/>
        <v>43440</v>
      </c>
      <c r="J413" s="17" t="str">
        <f t="shared" si="22"/>
        <v/>
      </c>
    </row>
    <row r="414" spans="1:10" ht="33.75" x14ac:dyDescent="0.2">
      <c r="A414" s="34" t="s">
        <v>883</v>
      </c>
      <c r="B414" s="35" t="s">
        <v>431</v>
      </c>
      <c r="C414" s="36" t="s">
        <v>432</v>
      </c>
      <c r="D414" s="37" t="s">
        <v>90</v>
      </c>
      <c r="E414" s="38">
        <v>28.6</v>
      </c>
      <c r="F414" s="38">
        <v>0.207064</v>
      </c>
      <c r="G414" s="25">
        <v>770000</v>
      </c>
      <c r="H414" s="26">
        <f t="shared" si="21"/>
        <v>159439.28</v>
      </c>
      <c r="J414" s="17" t="str">
        <f t="shared" si="22"/>
        <v/>
      </c>
    </row>
    <row r="415" spans="1:10" ht="22.5" x14ac:dyDescent="0.2">
      <c r="A415" s="34" t="s">
        <v>884</v>
      </c>
      <c r="B415" s="35" t="s">
        <v>421</v>
      </c>
      <c r="C415" s="36" t="s">
        <v>422</v>
      </c>
      <c r="D415" s="37" t="s">
        <v>87</v>
      </c>
      <c r="E415" s="38">
        <v>53</v>
      </c>
      <c r="F415" s="38">
        <v>0.38372000000000001</v>
      </c>
      <c r="G415" s="25">
        <v>87672</v>
      </c>
      <c r="H415" s="26">
        <f t="shared" si="21"/>
        <v>33641.499840000004</v>
      </c>
      <c r="J415" s="17" t="str">
        <f t="shared" si="22"/>
        <v/>
      </c>
    </row>
    <row r="416" spans="1:10" ht="56.25" x14ac:dyDescent="0.2">
      <c r="A416" s="31" t="s">
        <v>149</v>
      </c>
      <c r="B416" s="32" t="s">
        <v>219</v>
      </c>
      <c r="C416" s="33" t="s">
        <v>218</v>
      </c>
      <c r="D416" s="27" t="s">
        <v>184</v>
      </c>
      <c r="E416" s="77">
        <v>5.04E-2</v>
      </c>
      <c r="F416" s="78"/>
      <c r="G416" s="23">
        <f>H416/E416</f>
        <v>2578944.9973015874</v>
      </c>
      <c r="H416" s="24">
        <f>SUM(H417:H421)</f>
        <v>129978.82786400001</v>
      </c>
      <c r="J416" s="17" t="str">
        <f t="shared" si="22"/>
        <v/>
      </c>
    </row>
    <row r="417" spans="1:10" x14ac:dyDescent="0.2">
      <c r="A417" s="34" t="s">
        <v>512</v>
      </c>
      <c r="B417" s="35" t="s">
        <v>7</v>
      </c>
      <c r="C417" s="36" t="s">
        <v>8</v>
      </c>
      <c r="D417" s="37" t="s">
        <v>9</v>
      </c>
      <c r="E417" s="38">
        <v>29.9</v>
      </c>
      <c r="F417" s="38">
        <v>1.5069600000000001</v>
      </c>
      <c r="G41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17" s="26">
        <f t="shared" si="21"/>
        <v>43575.104664000006</v>
      </c>
      <c r="J417" s="17">
        <f t="shared" si="22"/>
        <v>1</v>
      </c>
    </row>
    <row r="418" spans="1:10" x14ac:dyDescent="0.2">
      <c r="A418" s="34" t="s">
        <v>513</v>
      </c>
      <c r="B418" s="35" t="s">
        <v>168</v>
      </c>
      <c r="C418" s="36" t="s">
        <v>167</v>
      </c>
      <c r="D418" s="37" t="s">
        <v>9</v>
      </c>
      <c r="E418" s="38">
        <v>1.4</v>
      </c>
      <c r="F418" s="38">
        <v>7.0559999999999998E-2</v>
      </c>
      <c r="G418" s="25">
        <v>0</v>
      </c>
      <c r="H418" s="26">
        <f t="shared" si="21"/>
        <v>0</v>
      </c>
      <c r="J418" s="17" t="str">
        <f t="shared" si="22"/>
        <v/>
      </c>
    </row>
    <row r="419" spans="1:10" ht="45" x14ac:dyDescent="0.2">
      <c r="A419" s="34" t="s">
        <v>514</v>
      </c>
      <c r="B419" s="35" t="s">
        <v>25</v>
      </c>
      <c r="C419" s="36" t="s">
        <v>26</v>
      </c>
      <c r="D419" s="37" t="s">
        <v>12</v>
      </c>
      <c r="E419" s="38">
        <v>1</v>
      </c>
      <c r="F419" s="38">
        <v>5.04E-2</v>
      </c>
      <c r="G419" s="25">
        <v>115810</v>
      </c>
      <c r="H419" s="26">
        <f t="shared" si="21"/>
        <v>5836.8239999999996</v>
      </c>
      <c r="J419" s="17" t="str">
        <f t="shared" si="22"/>
        <v/>
      </c>
    </row>
    <row r="420" spans="1:10" x14ac:dyDescent="0.2">
      <c r="A420" s="34" t="s">
        <v>515</v>
      </c>
      <c r="B420" s="35" t="s">
        <v>43</v>
      </c>
      <c r="C420" s="36" t="s">
        <v>44</v>
      </c>
      <c r="D420" s="37" t="s">
        <v>12</v>
      </c>
      <c r="E420" s="38">
        <v>2</v>
      </c>
      <c r="F420" s="38">
        <v>0.1008</v>
      </c>
      <c r="G420" s="25">
        <v>6249</v>
      </c>
      <c r="H420" s="26">
        <f t="shared" si="21"/>
        <v>629.89919999999995</v>
      </c>
      <c r="J420" s="17" t="str">
        <f t="shared" si="22"/>
        <v/>
      </c>
    </row>
    <row r="421" spans="1:10" ht="22.5" x14ac:dyDescent="0.2">
      <c r="A421" s="34" t="s">
        <v>516</v>
      </c>
      <c r="B421" s="35" t="s">
        <v>100</v>
      </c>
      <c r="C421" s="36" t="s">
        <v>101</v>
      </c>
      <c r="D421" s="37" t="s">
        <v>90</v>
      </c>
      <c r="E421" s="38">
        <v>0.24399999999999999</v>
      </c>
      <c r="F421" s="38">
        <v>1.2298E-2</v>
      </c>
      <c r="G421" s="25">
        <v>6500000</v>
      </c>
      <c r="H421" s="26">
        <f t="shared" si="21"/>
        <v>79937</v>
      </c>
      <c r="J421" s="17" t="str">
        <f t="shared" si="22"/>
        <v/>
      </c>
    </row>
    <row r="422" spans="1:10" ht="45" x14ac:dyDescent="0.2">
      <c r="A422" s="31" t="s">
        <v>152</v>
      </c>
      <c r="B422" s="32" t="s">
        <v>210</v>
      </c>
      <c r="C422" s="33" t="s">
        <v>209</v>
      </c>
      <c r="D422" s="27" t="s">
        <v>184</v>
      </c>
      <c r="E422" s="77">
        <v>5.04E-2</v>
      </c>
      <c r="F422" s="78"/>
      <c r="G422" s="23">
        <f>H422/E422</f>
        <v>2191325.5373015874</v>
      </c>
      <c r="H422" s="24">
        <f>SUM(H423:H426)</f>
        <v>110442.80708</v>
      </c>
      <c r="J422" s="17" t="str">
        <f t="shared" si="22"/>
        <v/>
      </c>
    </row>
    <row r="423" spans="1:10" x14ac:dyDescent="0.2">
      <c r="A423" s="34" t="s">
        <v>885</v>
      </c>
      <c r="B423" s="35" t="s">
        <v>7</v>
      </c>
      <c r="C423" s="36" t="s">
        <v>8</v>
      </c>
      <c r="D423" s="37" t="s">
        <v>9</v>
      </c>
      <c r="E423" s="38">
        <v>20.5</v>
      </c>
      <c r="F423" s="38">
        <v>1.0331999999999999</v>
      </c>
      <c r="G42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23" s="26">
        <f t="shared" si="21"/>
        <v>29875.907879999999</v>
      </c>
      <c r="J423" s="17">
        <f t="shared" si="22"/>
        <v>1</v>
      </c>
    </row>
    <row r="424" spans="1:10" x14ac:dyDescent="0.2">
      <c r="A424" s="34" t="s">
        <v>886</v>
      </c>
      <c r="B424" s="35" t="s">
        <v>168</v>
      </c>
      <c r="C424" s="36" t="s">
        <v>167</v>
      </c>
      <c r="D424" s="37" t="s">
        <v>9</v>
      </c>
      <c r="E424" s="38">
        <v>0.28999999999999998</v>
      </c>
      <c r="F424" s="38">
        <v>1.4616000000000001E-2</v>
      </c>
      <c r="G424" s="25">
        <v>0</v>
      </c>
      <c r="H424" s="26">
        <f t="shared" si="21"/>
        <v>0</v>
      </c>
      <c r="J424" s="17" t="str">
        <f t="shared" si="22"/>
        <v/>
      </c>
    </row>
    <row r="425" spans="1:10" x14ac:dyDescent="0.2">
      <c r="A425" s="34" t="s">
        <v>887</v>
      </c>
      <c r="B425" s="35" t="s">
        <v>43</v>
      </c>
      <c r="C425" s="36" t="s">
        <v>44</v>
      </c>
      <c r="D425" s="37" t="s">
        <v>12</v>
      </c>
      <c r="E425" s="38">
        <v>2</v>
      </c>
      <c r="F425" s="38">
        <v>0.1008</v>
      </c>
      <c r="G425" s="25">
        <v>6249</v>
      </c>
      <c r="H425" s="26">
        <f t="shared" si="21"/>
        <v>629.89919999999995</v>
      </c>
      <c r="J425" s="17" t="str">
        <f t="shared" si="22"/>
        <v/>
      </c>
    </row>
    <row r="426" spans="1:10" ht="22.5" x14ac:dyDescent="0.2">
      <c r="A426" s="34" t="s">
        <v>888</v>
      </c>
      <c r="B426" s="35" t="s">
        <v>100</v>
      </c>
      <c r="C426" s="36" t="s">
        <v>101</v>
      </c>
      <c r="D426" s="37" t="s">
        <v>90</v>
      </c>
      <c r="E426" s="38">
        <v>0.24399999999999999</v>
      </c>
      <c r="F426" s="38">
        <v>1.2298E-2</v>
      </c>
      <c r="G426" s="25">
        <v>6500000</v>
      </c>
      <c r="H426" s="26">
        <f t="shared" si="21"/>
        <v>79937</v>
      </c>
      <c r="J426" s="17" t="str">
        <f t="shared" si="22"/>
        <v/>
      </c>
    </row>
    <row r="427" spans="1:10" ht="22.5" x14ac:dyDescent="0.2">
      <c r="A427" s="31" t="s">
        <v>337</v>
      </c>
      <c r="B427" s="32" t="s">
        <v>284</v>
      </c>
      <c r="C427" s="33" t="s">
        <v>283</v>
      </c>
      <c r="D427" s="27" t="s">
        <v>171</v>
      </c>
      <c r="E427" s="77">
        <v>9.5999999999999992E-3</v>
      </c>
      <c r="F427" s="78"/>
      <c r="G427" s="23">
        <f>H427/E427</f>
        <v>2559057.1500000004</v>
      </c>
      <c r="H427" s="24">
        <f>SUM(H428)</f>
        <v>24566.948640000002</v>
      </c>
      <c r="J427" s="17" t="str">
        <f t="shared" si="22"/>
        <v/>
      </c>
    </row>
    <row r="428" spans="1:10" x14ac:dyDescent="0.2">
      <c r="A428" s="34" t="s">
        <v>523</v>
      </c>
      <c r="B428" s="35" t="s">
        <v>7</v>
      </c>
      <c r="C428" s="36" t="s">
        <v>8</v>
      </c>
      <c r="D428" s="37" t="s">
        <v>9</v>
      </c>
      <c r="E428" s="38">
        <v>88.5</v>
      </c>
      <c r="F428" s="38">
        <v>0.84960000000000002</v>
      </c>
      <c r="G42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28" s="26">
        <f t="shared" si="21"/>
        <v>24566.948640000002</v>
      </c>
      <c r="J428" s="17">
        <f t="shared" si="22"/>
        <v>1</v>
      </c>
    </row>
    <row r="429" spans="1:10" ht="22.5" x14ac:dyDescent="0.2">
      <c r="A429" s="31" t="s">
        <v>336</v>
      </c>
      <c r="B429" s="32" t="s">
        <v>284</v>
      </c>
      <c r="C429" s="33" t="s">
        <v>508</v>
      </c>
      <c r="D429" s="27" t="s">
        <v>171</v>
      </c>
      <c r="E429" s="77">
        <v>2.1600000000000001E-2</v>
      </c>
      <c r="F429" s="78"/>
      <c r="G429" s="23">
        <f>H429/E429</f>
        <v>2559057.15</v>
      </c>
      <c r="H429" s="24">
        <f>SUM(H430)</f>
        <v>55275.634440000002</v>
      </c>
      <c r="J429" s="17" t="str">
        <f t="shared" si="22"/>
        <v/>
      </c>
    </row>
    <row r="430" spans="1:10" x14ac:dyDescent="0.2">
      <c r="A430" s="34" t="s">
        <v>889</v>
      </c>
      <c r="B430" s="35" t="s">
        <v>7</v>
      </c>
      <c r="C430" s="36" t="s">
        <v>8</v>
      </c>
      <c r="D430" s="37" t="s">
        <v>9</v>
      </c>
      <c r="E430" s="38">
        <v>88.5</v>
      </c>
      <c r="F430" s="38">
        <v>1.9116</v>
      </c>
      <c r="G430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30" s="26">
        <f t="shared" si="21"/>
        <v>55275.634440000002</v>
      </c>
      <c r="J430" s="17">
        <f t="shared" si="22"/>
        <v>1</v>
      </c>
    </row>
    <row r="431" spans="1:10" x14ac:dyDescent="0.2">
      <c r="A431" s="31" t="s">
        <v>335</v>
      </c>
      <c r="B431" s="32" t="s">
        <v>510</v>
      </c>
      <c r="C431" s="33" t="s">
        <v>511</v>
      </c>
      <c r="D431" s="27" t="s">
        <v>90</v>
      </c>
      <c r="E431" s="77">
        <v>0.13772000000000001</v>
      </c>
      <c r="F431" s="78"/>
      <c r="G431" s="23">
        <f>H431/E431</f>
        <v>934807.4970498113</v>
      </c>
      <c r="H431" s="24">
        <f>SUM(H432:H446)</f>
        <v>128741.68849370001</v>
      </c>
      <c r="J431" s="17" t="str">
        <f t="shared" si="22"/>
        <v/>
      </c>
    </row>
    <row r="432" spans="1:10" x14ac:dyDescent="0.2">
      <c r="A432" s="34" t="s">
        <v>737</v>
      </c>
      <c r="B432" s="35" t="s">
        <v>7</v>
      </c>
      <c r="C432" s="36" t="s">
        <v>8</v>
      </c>
      <c r="D432" s="37" t="s">
        <v>9</v>
      </c>
      <c r="E432" s="38">
        <v>19.489999999999998</v>
      </c>
      <c r="F432" s="38">
        <v>2.6841629999999999</v>
      </c>
      <c r="G432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32" s="26">
        <f t="shared" si="21"/>
        <v>77614.988891700006</v>
      </c>
      <c r="J432" s="17">
        <f t="shared" si="22"/>
        <v>1</v>
      </c>
    </row>
    <row r="433" spans="1:10" x14ac:dyDescent="0.2">
      <c r="A433" s="34" t="s">
        <v>738</v>
      </c>
      <c r="B433" s="35" t="s">
        <v>168</v>
      </c>
      <c r="C433" s="36" t="s">
        <v>167</v>
      </c>
      <c r="D433" s="37" t="s">
        <v>9</v>
      </c>
      <c r="E433" s="38">
        <v>7.77</v>
      </c>
      <c r="F433" s="38">
        <v>1.070084</v>
      </c>
      <c r="G433" s="25">
        <v>0</v>
      </c>
      <c r="H433" s="26">
        <f t="shared" si="21"/>
        <v>0</v>
      </c>
      <c r="J433" s="17" t="str">
        <f t="shared" si="22"/>
        <v/>
      </c>
    </row>
    <row r="434" spans="1:10" ht="45" x14ac:dyDescent="0.2">
      <c r="A434" s="34" t="s">
        <v>739</v>
      </c>
      <c r="B434" s="35" t="s">
        <v>25</v>
      </c>
      <c r="C434" s="36" t="s">
        <v>26</v>
      </c>
      <c r="D434" s="37" t="s">
        <v>12</v>
      </c>
      <c r="E434" s="38">
        <v>1.29</v>
      </c>
      <c r="F434" s="38">
        <v>0.17765900000000001</v>
      </c>
      <c r="G434" s="25">
        <v>115810</v>
      </c>
      <c r="H434" s="26">
        <f t="shared" si="21"/>
        <v>20574.68879</v>
      </c>
      <c r="J434" s="17" t="str">
        <f t="shared" si="22"/>
        <v/>
      </c>
    </row>
    <row r="435" spans="1:10" ht="45" x14ac:dyDescent="0.2">
      <c r="A435" s="34" t="s">
        <v>740</v>
      </c>
      <c r="B435" s="35" t="s">
        <v>34</v>
      </c>
      <c r="C435" s="36" t="s">
        <v>35</v>
      </c>
      <c r="D435" s="37" t="s">
        <v>12</v>
      </c>
      <c r="E435" s="38">
        <v>0.12</v>
      </c>
      <c r="F435" s="38">
        <v>1.6525999999999999E-2</v>
      </c>
      <c r="G435" s="25">
        <v>252064</v>
      </c>
      <c r="H435" s="26">
        <f t="shared" si="21"/>
        <v>4165.6096639999996</v>
      </c>
      <c r="J435" s="17" t="str">
        <f t="shared" si="22"/>
        <v/>
      </c>
    </row>
    <row r="436" spans="1:10" ht="22.5" x14ac:dyDescent="0.2">
      <c r="A436" s="34" t="s">
        <v>741</v>
      </c>
      <c r="B436" s="35" t="s">
        <v>46</v>
      </c>
      <c r="C436" s="36" t="s">
        <v>47</v>
      </c>
      <c r="D436" s="37" t="s">
        <v>12</v>
      </c>
      <c r="E436" s="38">
        <v>0.17</v>
      </c>
      <c r="F436" s="38">
        <v>2.3411999999999999E-2</v>
      </c>
      <c r="G436" s="25">
        <v>1898</v>
      </c>
      <c r="H436" s="26">
        <f t="shared" si="21"/>
        <v>44.435975999999997</v>
      </c>
      <c r="J436" s="17" t="str">
        <f t="shared" si="22"/>
        <v/>
      </c>
    </row>
    <row r="437" spans="1:10" ht="22.5" x14ac:dyDescent="0.2">
      <c r="A437" s="34" t="s">
        <v>742</v>
      </c>
      <c r="B437" s="35" t="s">
        <v>80</v>
      </c>
      <c r="C437" s="36" t="s">
        <v>81</v>
      </c>
      <c r="D437" s="37" t="s">
        <v>12</v>
      </c>
      <c r="E437" s="38">
        <v>1.68</v>
      </c>
      <c r="F437" s="38">
        <v>0.23136999999999999</v>
      </c>
      <c r="G437" s="25">
        <v>1540</v>
      </c>
      <c r="H437" s="26">
        <f t="shared" si="21"/>
        <v>356.3098</v>
      </c>
      <c r="J437" s="17" t="str">
        <f t="shared" si="22"/>
        <v/>
      </c>
    </row>
    <row r="438" spans="1:10" ht="22.5" x14ac:dyDescent="0.2">
      <c r="A438" s="34" t="s">
        <v>743</v>
      </c>
      <c r="B438" s="35" t="s">
        <v>517</v>
      </c>
      <c r="C438" s="36" t="s">
        <v>518</v>
      </c>
      <c r="D438" s="37" t="s">
        <v>90</v>
      </c>
      <c r="E438" s="38">
        <v>8.0000000000000002E-3</v>
      </c>
      <c r="F438" s="38">
        <v>1.1019999999999999E-3</v>
      </c>
      <c r="G438" s="25">
        <v>17000000</v>
      </c>
      <c r="H438" s="26">
        <f t="shared" si="21"/>
        <v>18734</v>
      </c>
      <c r="J438" s="17" t="str">
        <f t="shared" si="22"/>
        <v/>
      </c>
    </row>
    <row r="439" spans="1:10" x14ac:dyDescent="0.2">
      <c r="A439" s="34" t="s">
        <v>744</v>
      </c>
      <c r="B439" s="35" t="s">
        <v>95</v>
      </c>
      <c r="C439" s="36" t="s">
        <v>96</v>
      </c>
      <c r="D439" s="37" t="s">
        <v>90</v>
      </c>
      <c r="E439" s="38">
        <v>1.0000000000000001E-5</v>
      </c>
      <c r="F439" s="38">
        <v>9.9999999999999995E-7</v>
      </c>
      <c r="G439" s="25">
        <v>8000000</v>
      </c>
      <c r="H439" s="26">
        <f t="shared" si="21"/>
        <v>8</v>
      </c>
      <c r="J439" s="17" t="str">
        <f t="shared" si="22"/>
        <v/>
      </c>
    </row>
    <row r="440" spans="1:10" x14ac:dyDescent="0.2">
      <c r="A440" s="34" t="s">
        <v>890</v>
      </c>
      <c r="B440" s="35" t="s">
        <v>384</v>
      </c>
      <c r="C440" s="36" t="s">
        <v>385</v>
      </c>
      <c r="D440" s="37" t="s">
        <v>90</v>
      </c>
      <c r="E440" s="38">
        <v>3.1E-4</v>
      </c>
      <c r="F440" s="38">
        <v>4.3000000000000002E-5</v>
      </c>
      <c r="G440" s="25">
        <v>25270000</v>
      </c>
      <c r="H440" s="26">
        <f t="shared" si="21"/>
        <v>1086.6100000000001</v>
      </c>
      <c r="J440" s="17" t="str">
        <f t="shared" si="22"/>
        <v/>
      </c>
    </row>
    <row r="441" spans="1:10" x14ac:dyDescent="0.2">
      <c r="A441" s="34" t="s">
        <v>891</v>
      </c>
      <c r="B441" s="35" t="s">
        <v>387</v>
      </c>
      <c r="C441" s="36" t="s">
        <v>388</v>
      </c>
      <c r="D441" s="37" t="s">
        <v>90</v>
      </c>
      <c r="E441" s="38">
        <v>5.9999999999999995E-4</v>
      </c>
      <c r="F441" s="38">
        <v>8.2999999999999998E-5</v>
      </c>
      <c r="G441" s="25">
        <v>32200000</v>
      </c>
      <c r="H441" s="26">
        <f t="shared" si="21"/>
        <v>2672.6</v>
      </c>
      <c r="J441" s="17" t="str">
        <f t="shared" si="22"/>
        <v/>
      </c>
    </row>
    <row r="442" spans="1:10" ht="22.5" x14ac:dyDescent="0.2">
      <c r="A442" s="34" t="s">
        <v>892</v>
      </c>
      <c r="B442" s="35" t="s">
        <v>102</v>
      </c>
      <c r="C442" s="36" t="s">
        <v>103</v>
      </c>
      <c r="D442" s="37" t="s">
        <v>90</v>
      </c>
      <c r="E442" s="38">
        <v>3.0000000000000001E-5</v>
      </c>
      <c r="F442" s="38">
        <v>3.9999999999999998E-6</v>
      </c>
      <c r="G442" s="25">
        <v>8565218</v>
      </c>
      <c r="H442" s="26">
        <f t="shared" si="21"/>
        <v>34.260871999999999</v>
      </c>
      <c r="J442" s="17" t="str">
        <f t="shared" si="22"/>
        <v/>
      </c>
    </row>
    <row r="443" spans="1:10" ht="22.5" x14ac:dyDescent="0.2">
      <c r="A443" s="34" t="s">
        <v>893</v>
      </c>
      <c r="B443" s="35" t="s">
        <v>104</v>
      </c>
      <c r="C443" s="36" t="s">
        <v>105</v>
      </c>
      <c r="D443" s="37" t="s">
        <v>87</v>
      </c>
      <c r="E443" s="38">
        <v>1.2</v>
      </c>
      <c r="F443" s="38">
        <v>0.16526399999999999</v>
      </c>
      <c r="G443" s="25">
        <v>5000</v>
      </c>
      <c r="H443" s="26">
        <f t="shared" si="21"/>
        <v>826.31999999999994</v>
      </c>
      <c r="J443" s="17" t="str">
        <f t="shared" si="22"/>
        <v/>
      </c>
    </row>
    <row r="444" spans="1:10" x14ac:dyDescent="0.2">
      <c r="A444" s="34" t="s">
        <v>894</v>
      </c>
      <c r="B444" s="35" t="s">
        <v>106</v>
      </c>
      <c r="C444" s="36" t="s">
        <v>107</v>
      </c>
      <c r="D444" s="37" t="s">
        <v>90</v>
      </c>
      <c r="E444" s="38">
        <v>5.9999999999999995E-4</v>
      </c>
      <c r="F444" s="38">
        <v>8.2999999999999998E-5</v>
      </c>
      <c r="G444" s="25">
        <v>27000000</v>
      </c>
      <c r="H444" s="26">
        <f t="shared" si="21"/>
        <v>2241</v>
      </c>
      <c r="J444" s="17" t="str">
        <f t="shared" si="22"/>
        <v/>
      </c>
    </row>
    <row r="445" spans="1:10" x14ac:dyDescent="0.2">
      <c r="A445" s="34" t="s">
        <v>895</v>
      </c>
      <c r="B445" s="35" t="s">
        <v>404</v>
      </c>
      <c r="C445" s="36" t="s">
        <v>405</v>
      </c>
      <c r="D445" s="37" t="s">
        <v>126</v>
      </c>
      <c r="E445" s="38">
        <v>0.04</v>
      </c>
      <c r="F445" s="38">
        <v>5.509E-3</v>
      </c>
      <c r="G445" s="25">
        <v>20000</v>
      </c>
      <c r="H445" s="26">
        <f t="shared" si="21"/>
        <v>110.18</v>
      </c>
      <c r="J445" s="17" t="str">
        <f t="shared" si="22"/>
        <v/>
      </c>
    </row>
    <row r="446" spans="1:10" x14ac:dyDescent="0.2">
      <c r="A446" s="34" t="s">
        <v>896</v>
      </c>
      <c r="B446" s="35" t="s">
        <v>140</v>
      </c>
      <c r="C446" s="36" t="s">
        <v>141</v>
      </c>
      <c r="D446" s="37" t="s">
        <v>142</v>
      </c>
      <c r="E446" s="38">
        <v>0.36</v>
      </c>
      <c r="F446" s="38">
        <v>4.9578999999999998E-2</v>
      </c>
      <c r="G446" s="25">
        <v>5500</v>
      </c>
      <c r="H446" s="26">
        <f t="shared" si="21"/>
        <v>272.68450000000001</v>
      </c>
      <c r="J446" s="17" t="str">
        <f t="shared" si="22"/>
        <v/>
      </c>
    </row>
    <row r="447" spans="1:10" ht="22.5" x14ac:dyDescent="0.2">
      <c r="A447" s="31" t="s">
        <v>334</v>
      </c>
      <c r="B447" s="32" t="s">
        <v>519</v>
      </c>
      <c r="C447" s="33" t="s">
        <v>520</v>
      </c>
      <c r="D447" s="27" t="s">
        <v>90</v>
      </c>
      <c r="E447" s="77">
        <v>0.13772000000000001</v>
      </c>
      <c r="F447" s="78"/>
      <c r="G447" s="21" t="str">
        <f>'ФОРМА КОММЕРЧЕСКОГО ПРЕДЛОЖЕНИЯ'!$D$6</f>
        <v>Указать</v>
      </c>
      <c r="H447" s="24" t="e">
        <f>E447*G447</f>
        <v>#VALUE!</v>
      </c>
      <c r="I447" s="28">
        <v>1</v>
      </c>
      <c r="J447" s="17" t="str">
        <f t="shared" si="22"/>
        <v/>
      </c>
    </row>
    <row r="448" spans="1:10" ht="22.5" x14ac:dyDescent="0.2">
      <c r="A448" s="31" t="s">
        <v>333</v>
      </c>
      <c r="B448" s="32" t="s">
        <v>521</v>
      </c>
      <c r="C448" s="33" t="s">
        <v>897</v>
      </c>
      <c r="D448" s="27" t="s">
        <v>90</v>
      </c>
      <c r="E448" s="77">
        <v>0.22683</v>
      </c>
      <c r="F448" s="78"/>
      <c r="G448" s="23">
        <f>H448/E448</f>
        <v>2227695.9621117138</v>
      </c>
      <c r="H448" s="24">
        <f>SUM(H449:H457)</f>
        <v>505308.27508580004</v>
      </c>
      <c r="J448" s="17" t="str">
        <f t="shared" si="22"/>
        <v/>
      </c>
    </row>
    <row r="449" spans="1:10" x14ac:dyDescent="0.2">
      <c r="A449" s="34" t="s">
        <v>898</v>
      </c>
      <c r="B449" s="35" t="s">
        <v>7</v>
      </c>
      <c r="C449" s="36" t="s">
        <v>8</v>
      </c>
      <c r="D449" s="37" t="s">
        <v>9</v>
      </c>
      <c r="E449" s="38">
        <v>63.28</v>
      </c>
      <c r="F449" s="38">
        <v>14.353802</v>
      </c>
      <c r="G449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49" s="26">
        <f t="shared" ref="H449:H457" si="23">G449*F449</f>
        <v>415053.1032518</v>
      </c>
      <c r="J449" s="17">
        <f t="shared" si="22"/>
        <v>1</v>
      </c>
    </row>
    <row r="450" spans="1:10" x14ac:dyDescent="0.2">
      <c r="A450" s="34" t="s">
        <v>899</v>
      </c>
      <c r="B450" s="35" t="s">
        <v>168</v>
      </c>
      <c r="C450" s="36" t="s">
        <v>167</v>
      </c>
      <c r="D450" s="37" t="s">
        <v>9</v>
      </c>
      <c r="E450" s="38">
        <v>4.01</v>
      </c>
      <c r="F450" s="38">
        <v>0.90958799999999995</v>
      </c>
      <c r="G450" s="25">
        <v>0</v>
      </c>
      <c r="H450" s="26">
        <f t="shared" si="23"/>
        <v>0</v>
      </c>
      <c r="J450" s="17" t="str">
        <f t="shared" si="22"/>
        <v/>
      </c>
    </row>
    <row r="451" spans="1:10" ht="33.75" x14ac:dyDescent="0.2">
      <c r="A451" s="34" t="s">
        <v>900</v>
      </c>
      <c r="B451" s="35" t="s">
        <v>375</v>
      </c>
      <c r="C451" s="36" t="s">
        <v>376</v>
      </c>
      <c r="D451" s="37" t="s">
        <v>12</v>
      </c>
      <c r="E451" s="38">
        <v>0.1</v>
      </c>
      <c r="F451" s="38">
        <v>2.2682999999999998E-2</v>
      </c>
      <c r="G451" s="25">
        <v>15876</v>
      </c>
      <c r="H451" s="26">
        <f t="shared" si="23"/>
        <v>360.11530799999997</v>
      </c>
      <c r="J451" s="17" t="str">
        <f t="shared" si="22"/>
        <v/>
      </c>
    </row>
    <row r="452" spans="1:10" ht="22.5" x14ac:dyDescent="0.2">
      <c r="A452" s="34" t="s">
        <v>901</v>
      </c>
      <c r="B452" s="35" t="s">
        <v>517</v>
      </c>
      <c r="C452" s="36" t="s">
        <v>518</v>
      </c>
      <c r="D452" s="37" t="s">
        <v>90</v>
      </c>
      <c r="E452" s="38">
        <v>2.1000000000000001E-2</v>
      </c>
      <c r="F452" s="38">
        <v>4.7629999999999999E-3</v>
      </c>
      <c r="G452" s="25">
        <v>17000000</v>
      </c>
      <c r="H452" s="26">
        <f t="shared" si="23"/>
        <v>80971</v>
      </c>
      <c r="J452" s="17" t="str">
        <f t="shared" si="22"/>
        <v/>
      </c>
    </row>
    <row r="453" spans="1:10" x14ac:dyDescent="0.2">
      <c r="A453" s="34" t="s">
        <v>902</v>
      </c>
      <c r="B453" s="35" t="s">
        <v>95</v>
      </c>
      <c r="C453" s="36" t="s">
        <v>96</v>
      </c>
      <c r="D453" s="37" t="s">
        <v>90</v>
      </c>
      <c r="E453" s="38">
        <v>1.0000000000000001E-5</v>
      </c>
      <c r="F453" s="38">
        <v>1.9999999999999999E-6</v>
      </c>
      <c r="G453" s="25">
        <v>8000000</v>
      </c>
      <c r="H453" s="26">
        <f t="shared" si="23"/>
        <v>16</v>
      </c>
      <c r="J453" s="17" t="str">
        <f t="shared" si="22"/>
        <v/>
      </c>
    </row>
    <row r="454" spans="1:10" x14ac:dyDescent="0.2">
      <c r="A454" s="34" t="s">
        <v>903</v>
      </c>
      <c r="B454" s="35" t="s">
        <v>384</v>
      </c>
      <c r="C454" s="36" t="s">
        <v>385</v>
      </c>
      <c r="D454" s="37" t="s">
        <v>90</v>
      </c>
      <c r="E454" s="38">
        <v>3.1E-4</v>
      </c>
      <c r="F454" s="38">
        <v>6.9999999999999994E-5</v>
      </c>
      <c r="G454" s="25">
        <v>25270000</v>
      </c>
      <c r="H454" s="26">
        <f t="shared" si="23"/>
        <v>1768.8999999999999</v>
      </c>
      <c r="J454" s="17" t="str">
        <f t="shared" si="22"/>
        <v/>
      </c>
    </row>
    <row r="455" spans="1:10" x14ac:dyDescent="0.2">
      <c r="A455" s="34" t="s">
        <v>904</v>
      </c>
      <c r="B455" s="35" t="s">
        <v>387</v>
      </c>
      <c r="C455" s="36" t="s">
        <v>388</v>
      </c>
      <c r="D455" s="37" t="s">
        <v>90</v>
      </c>
      <c r="E455" s="38">
        <v>5.9999999999999995E-4</v>
      </c>
      <c r="F455" s="38">
        <v>1.36E-4</v>
      </c>
      <c r="G455" s="25">
        <v>32200000</v>
      </c>
      <c r="H455" s="26">
        <f t="shared" si="23"/>
        <v>4379.2</v>
      </c>
      <c r="J455" s="17" t="str">
        <f t="shared" si="22"/>
        <v/>
      </c>
    </row>
    <row r="456" spans="1:10" ht="22.5" x14ac:dyDescent="0.2">
      <c r="A456" s="34" t="s">
        <v>905</v>
      </c>
      <c r="B456" s="35" t="s">
        <v>102</v>
      </c>
      <c r="C456" s="36" t="s">
        <v>103</v>
      </c>
      <c r="D456" s="37" t="s">
        <v>90</v>
      </c>
      <c r="E456" s="38">
        <v>3.0000000000000001E-5</v>
      </c>
      <c r="F456" s="38">
        <v>6.9999999999999999E-6</v>
      </c>
      <c r="G456" s="25">
        <v>8565218</v>
      </c>
      <c r="H456" s="26">
        <f t="shared" si="23"/>
        <v>59.956525999999997</v>
      </c>
      <c r="J456" s="17" t="str">
        <f t="shared" si="22"/>
        <v/>
      </c>
    </row>
    <row r="457" spans="1:10" x14ac:dyDescent="0.2">
      <c r="A457" s="34" t="s">
        <v>906</v>
      </c>
      <c r="B457" s="35" t="s">
        <v>106</v>
      </c>
      <c r="C457" s="36" t="s">
        <v>107</v>
      </c>
      <c r="D457" s="37" t="s">
        <v>90</v>
      </c>
      <c r="E457" s="38">
        <v>4.4000000000000002E-4</v>
      </c>
      <c r="F457" s="38">
        <v>1E-4</v>
      </c>
      <c r="G457" s="25">
        <v>27000000</v>
      </c>
      <c r="H457" s="26">
        <f t="shared" si="23"/>
        <v>2700</v>
      </c>
      <c r="J457" s="17" t="str">
        <f t="shared" si="22"/>
        <v/>
      </c>
    </row>
    <row r="458" spans="1:10" ht="22.5" x14ac:dyDescent="0.2">
      <c r="A458" s="31" t="s">
        <v>332</v>
      </c>
      <c r="B458" s="32" t="s">
        <v>527</v>
      </c>
      <c r="C458" s="33" t="s">
        <v>528</v>
      </c>
      <c r="D458" s="27" t="s">
        <v>90</v>
      </c>
      <c r="E458" s="77">
        <v>9.8399999999999998E-3</v>
      </c>
      <c r="F458" s="78"/>
      <c r="G458" s="21" t="str">
        <f>'ФОРМА КОММЕРЧЕСКОГО ПРЕДЛОЖЕНИЯ'!$D$6</f>
        <v>Указать</v>
      </c>
      <c r="H458" s="24" t="e">
        <f t="shared" ref="H458:H459" si="24">E458*G458</f>
        <v>#VALUE!</v>
      </c>
      <c r="I458" s="28">
        <v>1</v>
      </c>
      <c r="J458" s="17" t="str">
        <f t="shared" si="22"/>
        <v/>
      </c>
    </row>
    <row r="459" spans="1:10" ht="22.5" x14ac:dyDescent="0.2">
      <c r="A459" s="31" t="s">
        <v>331</v>
      </c>
      <c r="B459" s="32" t="s">
        <v>529</v>
      </c>
      <c r="C459" s="33" t="s">
        <v>530</v>
      </c>
      <c r="D459" s="27" t="s">
        <v>90</v>
      </c>
      <c r="E459" s="77">
        <v>0.21698999999999999</v>
      </c>
      <c r="F459" s="78"/>
      <c r="G459" s="21" t="str">
        <f>'ФОРМА КОММЕРЧЕСКОГО ПРЕДЛОЖЕНИЯ'!$D$6</f>
        <v>Указать</v>
      </c>
      <c r="H459" s="24" t="e">
        <f t="shared" si="24"/>
        <v>#VALUE!</v>
      </c>
      <c r="I459" s="28">
        <v>1</v>
      </c>
      <c r="J459" s="17" t="str">
        <f t="shared" si="22"/>
        <v/>
      </c>
    </row>
    <row r="460" spans="1:10" x14ac:dyDescent="0.2">
      <c r="A460" s="31" t="s">
        <v>330</v>
      </c>
      <c r="B460" s="32" t="s">
        <v>443</v>
      </c>
      <c r="C460" s="33" t="s">
        <v>531</v>
      </c>
      <c r="D460" s="27" t="s">
        <v>90</v>
      </c>
      <c r="E460" s="77">
        <v>5.1999999999999995E-4</v>
      </c>
      <c r="F460" s="78"/>
      <c r="G460" s="23">
        <f>H460/E460</f>
        <v>2466576.0453846161</v>
      </c>
      <c r="H460" s="24">
        <f>SUM(H461:H464)</f>
        <v>1282.6195436000003</v>
      </c>
      <c r="J460" s="17" t="str">
        <f t="shared" si="22"/>
        <v/>
      </c>
    </row>
    <row r="461" spans="1:10" x14ac:dyDescent="0.2">
      <c r="A461" s="34" t="s">
        <v>540</v>
      </c>
      <c r="B461" s="35" t="s">
        <v>7</v>
      </c>
      <c r="C461" s="36" t="s">
        <v>8</v>
      </c>
      <c r="D461" s="37" t="s">
        <v>9</v>
      </c>
      <c r="E461" s="38">
        <v>42.7</v>
      </c>
      <c r="F461" s="38">
        <v>2.2204000000000002E-2</v>
      </c>
      <c r="G46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61" s="26">
        <f t="shared" ref="H461:H464" si="25">G461*F461</f>
        <v>642.0486436000001</v>
      </c>
      <c r="J461" s="17">
        <f t="shared" si="22"/>
        <v>1</v>
      </c>
    </row>
    <row r="462" spans="1:10" x14ac:dyDescent="0.2">
      <c r="A462" s="34" t="s">
        <v>541</v>
      </c>
      <c r="B462" s="35" t="s">
        <v>168</v>
      </c>
      <c r="C462" s="36" t="s">
        <v>167</v>
      </c>
      <c r="D462" s="37" t="s">
        <v>9</v>
      </c>
      <c r="E462" s="38">
        <v>1.03</v>
      </c>
      <c r="F462" s="38">
        <v>5.3600000000000002E-4</v>
      </c>
      <c r="G462" s="25">
        <v>0</v>
      </c>
      <c r="H462" s="26">
        <f t="shared" si="25"/>
        <v>0</v>
      </c>
      <c r="J462" s="17" t="str">
        <f t="shared" si="22"/>
        <v/>
      </c>
    </row>
    <row r="463" spans="1:10" ht="22.5" x14ac:dyDescent="0.2">
      <c r="A463" s="34" t="s">
        <v>542</v>
      </c>
      <c r="B463" s="35" t="s">
        <v>62</v>
      </c>
      <c r="C463" s="36" t="s">
        <v>63</v>
      </c>
      <c r="D463" s="37" t="s">
        <v>12</v>
      </c>
      <c r="E463" s="38">
        <v>21.25</v>
      </c>
      <c r="F463" s="38">
        <v>1.1050000000000001E-2</v>
      </c>
      <c r="G463" s="25">
        <v>6658</v>
      </c>
      <c r="H463" s="26">
        <f t="shared" si="25"/>
        <v>73.570900000000009</v>
      </c>
      <c r="J463" s="17" t="str">
        <f t="shared" si="22"/>
        <v/>
      </c>
    </row>
    <row r="464" spans="1:10" x14ac:dyDescent="0.2">
      <c r="A464" s="34" t="s">
        <v>543</v>
      </c>
      <c r="B464" s="35" t="s">
        <v>108</v>
      </c>
      <c r="C464" s="36" t="s">
        <v>109</v>
      </c>
      <c r="D464" s="37" t="s">
        <v>90</v>
      </c>
      <c r="E464" s="38">
        <v>0.04</v>
      </c>
      <c r="F464" s="38">
        <v>2.0999999999999999E-5</v>
      </c>
      <c r="G464" s="25">
        <v>27000000</v>
      </c>
      <c r="H464" s="26">
        <f t="shared" si="25"/>
        <v>567</v>
      </c>
      <c r="J464" s="17" t="str">
        <f t="shared" si="22"/>
        <v/>
      </c>
    </row>
    <row r="465" spans="1:10" x14ac:dyDescent="0.2">
      <c r="A465" s="31" t="s">
        <v>329</v>
      </c>
      <c r="B465" s="32" t="s">
        <v>533</v>
      </c>
      <c r="C465" s="33" t="s">
        <v>534</v>
      </c>
      <c r="D465" s="27" t="s">
        <v>90</v>
      </c>
      <c r="E465" s="77">
        <v>5.1999999999999995E-4</v>
      </c>
      <c r="F465" s="78"/>
      <c r="G465" s="21" t="str">
        <f>'ФОРМА КОММЕРЧЕСКОГО ПРЕДЛОЖЕНИЯ'!$D$6</f>
        <v>Указать</v>
      </c>
      <c r="H465" s="24" t="e">
        <f t="shared" ref="H465" si="26">E465*G465</f>
        <v>#VALUE!</v>
      </c>
      <c r="I465" s="28">
        <v>1</v>
      </c>
      <c r="J465" s="17" t="str">
        <f t="shared" ref="J465:J528" si="27">IF(OR(B465="000001",B465="021955"),1,"")</f>
        <v/>
      </c>
    </row>
    <row r="466" spans="1:10" x14ac:dyDescent="0.2">
      <c r="A466" s="20"/>
      <c r="B466" s="74"/>
      <c r="C466" s="75"/>
      <c r="D466" s="75"/>
      <c r="E466" s="75"/>
      <c r="F466" s="75"/>
      <c r="G466" s="76"/>
      <c r="H466" s="18"/>
      <c r="J466" s="17" t="str">
        <f t="shared" si="27"/>
        <v/>
      </c>
    </row>
    <row r="467" spans="1:10" x14ac:dyDescent="0.2">
      <c r="A467" s="31"/>
      <c r="B467" s="32"/>
      <c r="C467" s="39" t="s">
        <v>163</v>
      </c>
      <c r="D467" s="27"/>
      <c r="E467" s="27"/>
      <c r="F467" s="27"/>
      <c r="G467" s="27"/>
      <c r="H467" s="24"/>
      <c r="J467" s="17" t="str">
        <f t="shared" si="27"/>
        <v/>
      </c>
    </row>
    <row r="468" spans="1:10" x14ac:dyDescent="0.2">
      <c r="A468" s="31"/>
      <c r="B468" s="32"/>
      <c r="C468" s="39" t="s">
        <v>162</v>
      </c>
      <c r="D468" s="27" t="s">
        <v>161</v>
      </c>
      <c r="E468" s="27"/>
      <c r="F468" s="27"/>
      <c r="G468" s="27"/>
      <c r="H468" s="24">
        <f>SUMIF($B$367:$B$465,"000001",$F$367:$F$465)</f>
        <v>33.433327000000006</v>
      </c>
      <c r="J468" s="17" t="str">
        <f t="shared" si="27"/>
        <v/>
      </c>
    </row>
    <row r="469" spans="1:10" x14ac:dyDescent="0.2">
      <c r="A469" s="31"/>
      <c r="B469" s="32"/>
      <c r="C469" s="39" t="s">
        <v>160</v>
      </c>
      <c r="D469" s="27" t="s">
        <v>85</v>
      </c>
      <c r="E469" s="27"/>
      <c r="F469" s="27"/>
      <c r="G469" s="27"/>
      <c r="H469" s="24">
        <f>SUMIF($B$367:$B$465,"000001",$H$367:$H$465)</f>
        <v>966754.74019929999</v>
      </c>
      <c r="J469" s="17" t="str">
        <f t="shared" si="27"/>
        <v/>
      </c>
    </row>
    <row r="470" spans="1:10" x14ac:dyDescent="0.2">
      <c r="A470" s="31"/>
      <c r="B470" s="32"/>
      <c r="C470" s="39" t="s">
        <v>159</v>
      </c>
      <c r="D470" s="27" t="s">
        <v>85</v>
      </c>
      <c r="E470" s="27"/>
      <c r="F470" s="27"/>
      <c r="G470" s="27"/>
      <c r="H470" s="24">
        <f>SUMIF($D$367:$D$465,"МАШ-Ч",$H$367:$H$465)</f>
        <v>58996.179164360008</v>
      </c>
      <c r="J470" s="17" t="str">
        <f t="shared" si="27"/>
        <v/>
      </c>
    </row>
    <row r="471" spans="1:10" x14ac:dyDescent="0.2">
      <c r="A471" s="31"/>
      <c r="B471" s="32"/>
      <c r="C471" s="39" t="s">
        <v>158</v>
      </c>
      <c r="D471" s="27" t="s">
        <v>85</v>
      </c>
      <c r="E471" s="27"/>
      <c r="F471" s="27"/>
      <c r="G471" s="27"/>
      <c r="H471" s="24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17" t="str">
        <f t="shared" si="27"/>
        <v/>
      </c>
    </row>
    <row r="472" spans="1:10" x14ac:dyDescent="0.2">
      <c r="A472" s="31"/>
      <c r="B472" s="32"/>
      <c r="C472" s="39" t="s">
        <v>155</v>
      </c>
      <c r="D472" s="27" t="s">
        <v>85</v>
      </c>
      <c r="E472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472" s="27"/>
      <c r="G472" s="27"/>
      <c r="H472" s="24" t="e">
        <f>H471*E472</f>
        <v>#VALUE!</v>
      </c>
      <c r="J472" s="17" t="str">
        <f t="shared" si="27"/>
        <v/>
      </c>
    </row>
    <row r="473" spans="1:10" x14ac:dyDescent="0.2">
      <c r="A473" s="31"/>
      <c r="B473" s="32"/>
      <c r="C473" s="39" t="s">
        <v>156</v>
      </c>
      <c r="D473" s="27" t="s">
        <v>85</v>
      </c>
      <c r="E473" s="27"/>
      <c r="F473" s="27"/>
      <c r="G473" s="27"/>
      <c r="H473" s="24" t="e">
        <f>SUM(H469:H472)</f>
        <v>#VALUE!</v>
      </c>
      <c r="J473" s="17" t="str">
        <f t="shared" si="27"/>
        <v/>
      </c>
    </row>
    <row r="474" spans="1:10" x14ac:dyDescent="0.2">
      <c r="A474" s="20"/>
      <c r="B474" s="74"/>
      <c r="C474" s="75"/>
      <c r="D474" s="75"/>
      <c r="E474" s="75"/>
      <c r="F474" s="75"/>
      <c r="G474" s="76"/>
      <c r="H474" s="18"/>
      <c r="J474" s="17" t="str">
        <f t="shared" si="27"/>
        <v/>
      </c>
    </row>
    <row r="475" spans="1:10" x14ac:dyDescent="0.2">
      <c r="A475" s="20"/>
      <c r="B475" s="74" t="s">
        <v>907</v>
      </c>
      <c r="C475" s="75"/>
      <c r="D475" s="75"/>
      <c r="E475" s="75"/>
      <c r="F475" s="75"/>
      <c r="G475" s="76"/>
      <c r="H475" s="18"/>
      <c r="J475" s="17" t="str">
        <f t="shared" si="27"/>
        <v/>
      </c>
    </row>
    <row r="476" spans="1:10" ht="45" x14ac:dyDescent="0.2">
      <c r="A476" s="31" t="s">
        <v>328</v>
      </c>
      <c r="B476" s="32" t="s">
        <v>471</v>
      </c>
      <c r="C476" s="33" t="s">
        <v>472</v>
      </c>
      <c r="D476" s="27" t="s">
        <v>171</v>
      </c>
      <c r="E476" s="77">
        <v>7.7700000000000005E-2</v>
      </c>
      <c r="F476" s="78"/>
      <c r="G476" s="23">
        <f>H476/E476</f>
        <v>3412076.1999999997</v>
      </c>
      <c r="H476" s="24">
        <f>SUM(H477)</f>
        <v>265118.32074</v>
      </c>
      <c r="J476" s="17" t="str">
        <f t="shared" si="27"/>
        <v/>
      </c>
    </row>
    <row r="477" spans="1:10" x14ac:dyDescent="0.2">
      <c r="A477" s="34" t="s">
        <v>549</v>
      </c>
      <c r="B477" s="35" t="s">
        <v>7</v>
      </c>
      <c r="C477" s="36" t="s">
        <v>8</v>
      </c>
      <c r="D477" s="37" t="s">
        <v>9</v>
      </c>
      <c r="E477" s="38">
        <v>118</v>
      </c>
      <c r="F477" s="38">
        <v>9.1685999999999996</v>
      </c>
      <c r="G47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77" s="26">
        <f t="shared" ref="H477:H485" si="28">G477*F477</f>
        <v>265118.32074</v>
      </c>
      <c r="J477" s="17">
        <f t="shared" si="27"/>
        <v>1</v>
      </c>
    </row>
    <row r="478" spans="1:10" ht="22.5" x14ac:dyDescent="0.2">
      <c r="A478" s="31" t="s">
        <v>327</v>
      </c>
      <c r="B478" s="32" t="s">
        <v>284</v>
      </c>
      <c r="C478" s="33" t="s">
        <v>283</v>
      </c>
      <c r="D478" s="27" t="s">
        <v>171</v>
      </c>
      <c r="E478" s="77">
        <v>7.7700000000000005E-2</v>
      </c>
      <c r="F478" s="78"/>
      <c r="G478" s="23">
        <f>H478/E478</f>
        <v>2559057.1500000004</v>
      </c>
      <c r="H478" s="24">
        <f>SUM(H479)</f>
        <v>198838.74055500003</v>
      </c>
      <c r="J478" s="17" t="str">
        <f t="shared" si="27"/>
        <v/>
      </c>
    </row>
    <row r="479" spans="1:10" x14ac:dyDescent="0.2">
      <c r="A479" s="34" t="s">
        <v>553</v>
      </c>
      <c r="B479" s="35" t="s">
        <v>7</v>
      </c>
      <c r="C479" s="36" t="s">
        <v>8</v>
      </c>
      <c r="D479" s="37" t="s">
        <v>9</v>
      </c>
      <c r="E479" s="38">
        <v>88.5</v>
      </c>
      <c r="F479" s="38">
        <v>6.8764500000000002</v>
      </c>
      <c r="G479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79" s="26">
        <f t="shared" si="28"/>
        <v>198838.74055500003</v>
      </c>
      <c r="J479" s="17">
        <f t="shared" si="27"/>
        <v>1</v>
      </c>
    </row>
    <row r="480" spans="1:10" ht="33.75" x14ac:dyDescent="0.2">
      <c r="A480" s="31" t="s">
        <v>326</v>
      </c>
      <c r="B480" s="32" t="s">
        <v>537</v>
      </c>
      <c r="C480" s="33" t="s">
        <v>538</v>
      </c>
      <c r="D480" s="27" t="s">
        <v>539</v>
      </c>
      <c r="E480" s="77">
        <v>1.2</v>
      </c>
      <c r="F480" s="78"/>
      <c r="G480" s="23">
        <f>H480/E480</f>
        <v>415499.12000000005</v>
      </c>
      <c r="H480" s="24">
        <f>SUM(H481:H485)</f>
        <v>498598.94400000002</v>
      </c>
      <c r="J480" s="17" t="str">
        <f t="shared" si="27"/>
        <v/>
      </c>
    </row>
    <row r="481" spans="1:10" x14ac:dyDescent="0.2">
      <c r="A481" s="34" t="s">
        <v>557</v>
      </c>
      <c r="B481" s="35" t="s">
        <v>7</v>
      </c>
      <c r="C481" s="36" t="s">
        <v>8</v>
      </c>
      <c r="D481" s="37" t="s">
        <v>9</v>
      </c>
      <c r="E481" s="38">
        <v>11.8</v>
      </c>
      <c r="F481" s="38">
        <v>14.16</v>
      </c>
      <c r="G48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81" s="26">
        <f t="shared" si="28"/>
        <v>409449.14400000003</v>
      </c>
      <c r="J481" s="17">
        <f t="shared" si="27"/>
        <v>1</v>
      </c>
    </row>
    <row r="482" spans="1:10" x14ac:dyDescent="0.2">
      <c r="A482" s="34" t="s">
        <v>908</v>
      </c>
      <c r="B482" s="35" t="s">
        <v>168</v>
      </c>
      <c r="C482" s="36" t="s">
        <v>167</v>
      </c>
      <c r="D482" s="37" t="s">
        <v>9</v>
      </c>
      <c r="E482" s="38">
        <v>0.6</v>
      </c>
      <c r="F482" s="38">
        <v>0.72</v>
      </c>
      <c r="G482" s="25">
        <v>0</v>
      </c>
      <c r="H482" s="26">
        <f t="shared" si="28"/>
        <v>0</v>
      </c>
      <c r="J482" s="17" t="str">
        <f t="shared" si="27"/>
        <v/>
      </c>
    </row>
    <row r="483" spans="1:10" ht="22.5" x14ac:dyDescent="0.2">
      <c r="A483" s="34" t="s">
        <v>909</v>
      </c>
      <c r="B483" s="35" t="s">
        <v>62</v>
      </c>
      <c r="C483" s="36" t="s">
        <v>63</v>
      </c>
      <c r="D483" s="37" t="s">
        <v>12</v>
      </c>
      <c r="E483" s="38">
        <v>1.75</v>
      </c>
      <c r="F483" s="38">
        <v>2.1</v>
      </c>
      <c r="G483" s="25">
        <v>6658</v>
      </c>
      <c r="H483" s="26">
        <f t="shared" si="28"/>
        <v>13981.800000000001</v>
      </c>
      <c r="J483" s="17" t="str">
        <f t="shared" si="27"/>
        <v/>
      </c>
    </row>
    <row r="484" spans="1:10" x14ac:dyDescent="0.2">
      <c r="A484" s="34" t="s">
        <v>910</v>
      </c>
      <c r="B484" s="35" t="s">
        <v>437</v>
      </c>
      <c r="C484" s="36" t="s">
        <v>438</v>
      </c>
      <c r="D484" s="37" t="s">
        <v>90</v>
      </c>
      <c r="E484" s="38">
        <v>2.3999999999999998E-3</v>
      </c>
      <c r="F484" s="38">
        <v>2.8800000000000002E-3</v>
      </c>
      <c r="G484" s="25">
        <v>18000000</v>
      </c>
      <c r="H484" s="26">
        <f t="shared" si="28"/>
        <v>51840</v>
      </c>
      <c r="J484" s="17" t="str">
        <f t="shared" si="27"/>
        <v/>
      </c>
    </row>
    <row r="485" spans="1:10" x14ac:dyDescent="0.2">
      <c r="A485" s="34" t="s">
        <v>911</v>
      </c>
      <c r="B485" s="35" t="s">
        <v>439</v>
      </c>
      <c r="C485" s="36" t="s">
        <v>440</v>
      </c>
      <c r="D485" s="37" t="s">
        <v>142</v>
      </c>
      <c r="E485" s="38">
        <v>0.72</v>
      </c>
      <c r="F485" s="38">
        <v>0.86399999999999999</v>
      </c>
      <c r="G485" s="25">
        <v>27000</v>
      </c>
      <c r="H485" s="26">
        <f t="shared" si="28"/>
        <v>23328</v>
      </c>
      <c r="J485" s="17" t="str">
        <f t="shared" si="27"/>
        <v/>
      </c>
    </row>
    <row r="486" spans="1:10" ht="22.5" x14ac:dyDescent="0.2">
      <c r="A486" s="31" t="s">
        <v>325</v>
      </c>
      <c r="B486" s="32" t="s">
        <v>545</v>
      </c>
      <c r="C486" s="33" t="s">
        <v>546</v>
      </c>
      <c r="D486" s="27" t="s">
        <v>90</v>
      </c>
      <c r="E486" s="77">
        <v>0.11544</v>
      </c>
      <c r="F486" s="78"/>
      <c r="G486" s="23">
        <v>10000000</v>
      </c>
      <c r="H486" s="24">
        <f>E486*G486</f>
        <v>1154400</v>
      </c>
      <c r="I486" s="28">
        <v>1</v>
      </c>
      <c r="J486" s="17" t="str">
        <f t="shared" si="27"/>
        <v/>
      </c>
    </row>
    <row r="487" spans="1:10" ht="33.75" x14ac:dyDescent="0.2">
      <c r="A487" s="31" t="s">
        <v>324</v>
      </c>
      <c r="B487" s="32" t="s">
        <v>547</v>
      </c>
      <c r="C487" s="33" t="s">
        <v>548</v>
      </c>
      <c r="D487" s="27" t="s">
        <v>436</v>
      </c>
      <c r="E487" s="77">
        <v>0.22</v>
      </c>
      <c r="F487" s="78"/>
      <c r="G487" s="23">
        <f>H487/E487</f>
        <v>2531990.0799999996</v>
      </c>
      <c r="H487" s="24">
        <f>SUM(H488:H495)</f>
        <v>557037.81759999995</v>
      </c>
      <c r="J487" s="17" t="str">
        <f t="shared" si="27"/>
        <v/>
      </c>
    </row>
    <row r="488" spans="1:10" x14ac:dyDescent="0.2">
      <c r="A488" s="34" t="s">
        <v>567</v>
      </c>
      <c r="B488" s="35" t="s">
        <v>7</v>
      </c>
      <c r="C488" s="36" t="s">
        <v>8</v>
      </c>
      <c r="D488" s="37" t="s">
        <v>9</v>
      </c>
      <c r="E488" s="38">
        <v>16.600000000000001</v>
      </c>
      <c r="F488" s="38">
        <v>3.6520000000000001</v>
      </c>
      <c r="G48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88" s="26">
        <f t="shared" ref="H488:H504" si="29">G488*F488</f>
        <v>105600.8668</v>
      </c>
      <c r="J488" s="17">
        <f t="shared" si="27"/>
        <v>1</v>
      </c>
    </row>
    <row r="489" spans="1:10" x14ac:dyDescent="0.2">
      <c r="A489" s="34" t="s">
        <v>568</v>
      </c>
      <c r="B489" s="35" t="s">
        <v>168</v>
      </c>
      <c r="C489" s="36" t="s">
        <v>167</v>
      </c>
      <c r="D489" s="37" t="s">
        <v>9</v>
      </c>
      <c r="E489" s="38">
        <v>0.44</v>
      </c>
      <c r="F489" s="38">
        <v>9.6799999999999997E-2</v>
      </c>
      <c r="G489" s="25">
        <v>0</v>
      </c>
      <c r="H489" s="26">
        <f t="shared" si="29"/>
        <v>0</v>
      </c>
      <c r="J489" s="17" t="str">
        <f t="shared" si="27"/>
        <v/>
      </c>
    </row>
    <row r="490" spans="1:10" ht="45" x14ac:dyDescent="0.2">
      <c r="A490" s="34" t="s">
        <v>569</v>
      </c>
      <c r="B490" s="35" t="s">
        <v>37</v>
      </c>
      <c r="C490" s="36" t="s">
        <v>38</v>
      </c>
      <c r="D490" s="37" t="s">
        <v>12</v>
      </c>
      <c r="E490" s="38">
        <v>0.22</v>
      </c>
      <c r="F490" s="38">
        <v>4.8399999999999999E-2</v>
      </c>
      <c r="G490" s="25">
        <v>252064</v>
      </c>
      <c r="H490" s="26">
        <f t="shared" si="29"/>
        <v>12199.8976</v>
      </c>
      <c r="J490" s="17" t="str">
        <f t="shared" si="27"/>
        <v/>
      </c>
    </row>
    <row r="491" spans="1:10" ht="22.5" x14ac:dyDescent="0.2">
      <c r="A491" s="34" t="s">
        <v>572</v>
      </c>
      <c r="B491" s="35" t="s">
        <v>62</v>
      </c>
      <c r="C491" s="36" t="s">
        <v>63</v>
      </c>
      <c r="D491" s="37" t="s">
        <v>12</v>
      </c>
      <c r="E491" s="38">
        <v>3.13</v>
      </c>
      <c r="F491" s="38">
        <v>0.68859999999999999</v>
      </c>
      <c r="G491" s="25">
        <v>6658</v>
      </c>
      <c r="H491" s="26">
        <f t="shared" si="29"/>
        <v>4584.6988000000001</v>
      </c>
      <c r="J491" s="17" t="str">
        <f t="shared" si="27"/>
        <v/>
      </c>
    </row>
    <row r="492" spans="1:10" ht="22.5" x14ac:dyDescent="0.2">
      <c r="A492" s="34" t="s">
        <v>573</v>
      </c>
      <c r="B492" s="35" t="s">
        <v>74</v>
      </c>
      <c r="C492" s="36" t="s">
        <v>75</v>
      </c>
      <c r="D492" s="37" t="s">
        <v>12</v>
      </c>
      <c r="E492" s="38">
        <v>0.22</v>
      </c>
      <c r="F492" s="38">
        <v>4.8399999999999999E-2</v>
      </c>
      <c r="G492" s="25">
        <v>140361</v>
      </c>
      <c r="H492" s="26">
        <f t="shared" si="29"/>
        <v>6793.4723999999997</v>
      </c>
      <c r="J492" s="17" t="str">
        <f t="shared" si="27"/>
        <v/>
      </c>
    </row>
    <row r="493" spans="1:10" x14ac:dyDescent="0.2">
      <c r="A493" s="34" t="s">
        <v>576</v>
      </c>
      <c r="B493" s="35" t="s">
        <v>437</v>
      </c>
      <c r="C493" s="36" t="s">
        <v>438</v>
      </c>
      <c r="D493" s="37" t="s">
        <v>90</v>
      </c>
      <c r="E493" s="38">
        <v>3.7000000000000002E-3</v>
      </c>
      <c r="F493" s="38">
        <v>8.1400000000000005E-4</v>
      </c>
      <c r="G493" s="25">
        <v>18000000</v>
      </c>
      <c r="H493" s="26">
        <f t="shared" si="29"/>
        <v>14652.000000000002</v>
      </c>
      <c r="J493" s="17" t="str">
        <f t="shared" si="27"/>
        <v/>
      </c>
    </row>
    <row r="494" spans="1:10" x14ac:dyDescent="0.2">
      <c r="A494" s="34" t="s">
        <v>577</v>
      </c>
      <c r="B494" s="35" t="s">
        <v>439</v>
      </c>
      <c r="C494" s="36" t="s">
        <v>440</v>
      </c>
      <c r="D494" s="37" t="s">
        <v>142</v>
      </c>
      <c r="E494" s="38">
        <v>0.9</v>
      </c>
      <c r="F494" s="38">
        <v>0.19800000000000001</v>
      </c>
      <c r="G494" s="25">
        <v>27000</v>
      </c>
      <c r="H494" s="26">
        <f t="shared" si="29"/>
        <v>5346</v>
      </c>
      <c r="J494" s="17" t="str">
        <f t="shared" si="27"/>
        <v/>
      </c>
    </row>
    <row r="495" spans="1:10" x14ac:dyDescent="0.2">
      <c r="A495" s="34" t="s">
        <v>578</v>
      </c>
      <c r="B495" s="35" t="s">
        <v>550</v>
      </c>
      <c r="C495" s="36" t="s">
        <v>551</v>
      </c>
      <c r="D495" s="37" t="s">
        <v>90</v>
      </c>
      <c r="E495" s="38">
        <v>0.13</v>
      </c>
      <c r="F495" s="38">
        <v>2.86E-2</v>
      </c>
      <c r="G495" s="25">
        <v>14260870</v>
      </c>
      <c r="H495" s="26">
        <f t="shared" si="29"/>
        <v>407860.88199999998</v>
      </c>
      <c r="J495" s="17" t="str">
        <f t="shared" si="27"/>
        <v/>
      </c>
    </row>
    <row r="496" spans="1:10" ht="33.75" x14ac:dyDescent="0.2">
      <c r="A496" s="31" t="s">
        <v>323</v>
      </c>
      <c r="B496" s="32" t="s">
        <v>434</v>
      </c>
      <c r="C496" s="33" t="s">
        <v>552</v>
      </c>
      <c r="D496" s="27" t="s">
        <v>436</v>
      </c>
      <c r="E496" s="77">
        <v>0.15</v>
      </c>
      <c r="F496" s="78"/>
      <c r="G496" s="23">
        <f>H496/E496</f>
        <v>1350441.6879999998</v>
      </c>
      <c r="H496" s="24">
        <f>SUM(H497:H502)</f>
        <v>202566.25319999998</v>
      </c>
      <c r="J496" s="17" t="str">
        <f t="shared" si="27"/>
        <v/>
      </c>
    </row>
    <row r="497" spans="1:10" x14ac:dyDescent="0.2">
      <c r="A497" s="34" t="s">
        <v>748</v>
      </c>
      <c r="B497" s="35" t="s">
        <v>7</v>
      </c>
      <c r="C497" s="36" t="s">
        <v>8</v>
      </c>
      <c r="D497" s="37" t="s">
        <v>9</v>
      </c>
      <c r="E497" s="38">
        <v>19</v>
      </c>
      <c r="F497" s="38">
        <v>2.85</v>
      </c>
      <c r="G49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97" s="26">
        <f t="shared" si="29"/>
        <v>82410.315000000002</v>
      </c>
      <c r="J497" s="17">
        <f t="shared" si="27"/>
        <v>1</v>
      </c>
    </row>
    <row r="498" spans="1:10" x14ac:dyDescent="0.2">
      <c r="A498" s="34" t="s">
        <v>912</v>
      </c>
      <c r="B498" s="35" t="s">
        <v>168</v>
      </c>
      <c r="C498" s="36" t="s">
        <v>167</v>
      </c>
      <c r="D498" s="37" t="s">
        <v>9</v>
      </c>
      <c r="E498" s="38">
        <v>0.28000000000000003</v>
      </c>
      <c r="F498" s="38">
        <v>4.2000000000000003E-2</v>
      </c>
      <c r="G498" s="25">
        <v>0</v>
      </c>
      <c r="H498" s="26">
        <f t="shared" si="29"/>
        <v>0</v>
      </c>
      <c r="J498" s="17" t="str">
        <f t="shared" si="27"/>
        <v/>
      </c>
    </row>
    <row r="499" spans="1:10" ht="22.5" x14ac:dyDescent="0.2">
      <c r="A499" s="34" t="s">
        <v>913</v>
      </c>
      <c r="B499" s="35" t="s">
        <v>62</v>
      </c>
      <c r="C499" s="36" t="s">
        <v>63</v>
      </c>
      <c r="D499" s="37" t="s">
        <v>12</v>
      </c>
      <c r="E499" s="38">
        <v>3.13</v>
      </c>
      <c r="F499" s="38">
        <v>0.46949999999999997</v>
      </c>
      <c r="G499" s="25">
        <v>6658</v>
      </c>
      <c r="H499" s="26">
        <f t="shared" si="29"/>
        <v>3125.931</v>
      </c>
      <c r="J499" s="17" t="str">
        <f t="shared" si="27"/>
        <v/>
      </c>
    </row>
    <row r="500" spans="1:10" x14ac:dyDescent="0.2">
      <c r="A500" s="34" t="s">
        <v>914</v>
      </c>
      <c r="B500" s="35" t="s">
        <v>437</v>
      </c>
      <c r="C500" s="36" t="s">
        <v>438</v>
      </c>
      <c r="D500" s="37" t="s">
        <v>90</v>
      </c>
      <c r="E500" s="38">
        <v>2E-3</v>
      </c>
      <c r="F500" s="38">
        <v>2.9999999999999997E-4</v>
      </c>
      <c r="G500" s="25">
        <v>18000000</v>
      </c>
      <c r="H500" s="26">
        <f t="shared" si="29"/>
        <v>5399.9999999999991</v>
      </c>
      <c r="J500" s="17" t="str">
        <f t="shared" si="27"/>
        <v/>
      </c>
    </row>
    <row r="501" spans="1:10" x14ac:dyDescent="0.2">
      <c r="A501" s="34" t="s">
        <v>915</v>
      </c>
      <c r="B501" s="35" t="s">
        <v>439</v>
      </c>
      <c r="C501" s="36" t="s">
        <v>440</v>
      </c>
      <c r="D501" s="37" t="s">
        <v>142</v>
      </c>
      <c r="E501" s="38">
        <v>0.6</v>
      </c>
      <c r="F501" s="38">
        <v>0.09</v>
      </c>
      <c r="G501" s="25">
        <v>27000</v>
      </c>
      <c r="H501" s="26">
        <f t="shared" si="29"/>
        <v>2430</v>
      </c>
      <c r="J501" s="17" t="str">
        <f t="shared" si="27"/>
        <v/>
      </c>
    </row>
    <row r="502" spans="1:10" ht="45" x14ac:dyDescent="0.2">
      <c r="A502" s="34" t="s">
        <v>916</v>
      </c>
      <c r="B502" s="35" t="s">
        <v>441</v>
      </c>
      <c r="C502" s="36" t="s">
        <v>442</v>
      </c>
      <c r="D502" s="37" t="s">
        <v>90</v>
      </c>
      <c r="E502" s="38">
        <v>9.1999999999999998E-2</v>
      </c>
      <c r="F502" s="38">
        <v>1.38E-2</v>
      </c>
      <c r="G502" s="25">
        <v>7913044</v>
      </c>
      <c r="H502" s="26">
        <f t="shared" si="29"/>
        <v>109200.00719999999</v>
      </c>
      <c r="J502" s="17" t="str">
        <f t="shared" si="27"/>
        <v/>
      </c>
    </row>
    <row r="503" spans="1:10" ht="33.75" x14ac:dyDescent="0.2">
      <c r="A503" s="31" t="s">
        <v>322</v>
      </c>
      <c r="B503" s="32" t="s">
        <v>554</v>
      </c>
      <c r="C503" s="33" t="s">
        <v>555</v>
      </c>
      <c r="D503" s="27" t="s">
        <v>556</v>
      </c>
      <c r="E503" s="77">
        <v>2</v>
      </c>
      <c r="F503" s="78"/>
      <c r="G503" s="23">
        <f>H503/E503</f>
        <v>57831.8</v>
      </c>
      <c r="H503" s="24">
        <f>SUM(H504)</f>
        <v>115663.6</v>
      </c>
      <c r="J503" s="17" t="str">
        <f t="shared" si="27"/>
        <v/>
      </c>
    </row>
    <row r="504" spans="1:10" ht="22.5" x14ac:dyDescent="0.2">
      <c r="A504" s="34" t="s">
        <v>749</v>
      </c>
      <c r="B504" s="35" t="s">
        <v>558</v>
      </c>
      <c r="C504" s="36" t="s">
        <v>559</v>
      </c>
      <c r="D504" s="37" t="s">
        <v>9</v>
      </c>
      <c r="E504" s="38">
        <v>2</v>
      </c>
      <c r="F504" s="38">
        <v>4</v>
      </c>
      <c r="G504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04" s="26">
        <f t="shared" si="29"/>
        <v>115663.6</v>
      </c>
      <c r="J504" s="17">
        <f t="shared" si="27"/>
        <v>1</v>
      </c>
    </row>
    <row r="505" spans="1:10" x14ac:dyDescent="0.2">
      <c r="A505" s="20"/>
      <c r="B505" s="74"/>
      <c r="C505" s="75"/>
      <c r="D505" s="75"/>
      <c r="E505" s="75"/>
      <c r="F505" s="75"/>
      <c r="G505" s="76"/>
      <c r="H505" s="18"/>
      <c r="J505" s="17" t="str">
        <f t="shared" si="27"/>
        <v/>
      </c>
    </row>
    <row r="506" spans="1:10" x14ac:dyDescent="0.2">
      <c r="A506" s="31"/>
      <c r="B506" s="32"/>
      <c r="C506" s="39" t="s">
        <v>163</v>
      </c>
      <c r="D506" s="27"/>
      <c r="E506" s="27"/>
      <c r="F506" s="27"/>
      <c r="G506" s="27"/>
      <c r="H506" s="24"/>
      <c r="J506" s="17" t="str">
        <f t="shared" si="27"/>
        <v/>
      </c>
    </row>
    <row r="507" spans="1:10" x14ac:dyDescent="0.2">
      <c r="A507" s="31"/>
      <c r="B507" s="32"/>
      <c r="C507" s="39" t="s">
        <v>162</v>
      </c>
      <c r="D507" s="27" t="s">
        <v>161</v>
      </c>
      <c r="E507" s="27"/>
      <c r="F507" s="27"/>
      <c r="G507" s="27"/>
      <c r="H507" s="24">
        <f>SUMIF($B$476:$B$504,"000001",$F$476:$F$504)+SUMIF($B$476:$B$504,"021955",$F$476:$F$504)</f>
        <v>40.707050000000002</v>
      </c>
      <c r="J507" s="17" t="str">
        <f t="shared" si="27"/>
        <v/>
      </c>
    </row>
    <row r="508" spans="1:10" x14ac:dyDescent="0.2">
      <c r="A508" s="31"/>
      <c r="B508" s="32"/>
      <c r="C508" s="39" t="s">
        <v>160</v>
      </c>
      <c r="D508" s="27" t="s">
        <v>85</v>
      </c>
      <c r="E508" s="27"/>
      <c r="F508" s="27"/>
      <c r="G508" s="27"/>
      <c r="H508" s="24">
        <f>SUMIF($B$476:$B$504,"000001",$H$476:$H$504)+SUMIF($B$476:$B$504,"021955",$H$476:$H$504)</f>
        <v>1177080.987095</v>
      </c>
      <c r="J508" s="17" t="str">
        <f t="shared" si="27"/>
        <v/>
      </c>
    </row>
    <row r="509" spans="1:10" x14ac:dyDescent="0.2">
      <c r="A509" s="31"/>
      <c r="B509" s="32"/>
      <c r="C509" s="39" t="s">
        <v>159</v>
      </c>
      <c r="D509" s="27" t="s">
        <v>85</v>
      </c>
      <c r="E509" s="27"/>
      <c r="F509" s="27"/>
      <c r="G509" s="27"/>
      <c r="H509" s="24">
        <f>SUMIF($D$476:$D$504,"МАШ-Ч",$H$476:$H$504)</f>
        <v>40685.799799999993</v>
      </c>
      <c r="J509" s="17" t="str">
        <f t="shared" si="27"/>
        <v/>
      </c>
    </row>
    <row r="510" spans="1:10" x14ac:dyDescent="0.2">
      <c r="A510" s="31"/>
      <c r="B510" s="32"/>
      <c r="C510" s="39" t="s">
        <v>158</v>
      </c>
      <c r="D510" s="27" t="s">
        <v>85</v>
      </c>
      <c r="E510" s="27"/>
      <c r="F510" s="27"/>
      <c r="G510" s="27"/>
      <c r="H510" s="24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17" t="str">
        <f t="shared" si="27"/>
        <v/>
      </c>
    </row>
    <row r="511" spans="1:10" x14ac:dyDescent="0.2">
      <c r="A511" s="31"/>
      <c r="B511" s="32"/>
      <c r="C511" s="39" t="s">
        <v>155</v>
      </c>
      <c r="D511" s="27" t="s">
        <v>85</v>
      </c>
      <c r="E511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511" s="27"/>
      <c r="G511" s="27"/>
      <c r="H511" s="24">
        <f>H510*E511</f>
        <v>88722.844460000008</v>
      </c>
      <c r="J511" s="17" t="str">
        <f t="shared" si="27"/>
        <v/>
      </c>
    </row>
    <row r="512" spans="1:10" x14ac:dyDescent="0.2">
      <c r="A512" s="31"/>
      <c r="B512" s="32"/>
      <c r="C512" s="39" t="s">
        <v>156</v>
      </c>
      <c r="D512" s="27" t="s">
        <v>85</v>
      </c>
      <c r="E512" s="27"/>
      <c r="F512" s="27"/>
      <c r="G512" s="27"/>
      <c r="H512" s="24">
        <f>SUM(H508:H511)</f>
        <v>3080946.5205549998</v>
      </c>
      <c r="J512" s="17" t="str">
        <f t="shared" si="27"/>
        <v/>
      </c>
    </row>
    <row r="513" spans="1:10" x14ac:dyDescent="0.2">
      <c r="A513" s="20"/>
      <c r="B513" s="74"/>
      <c r="C513" s="75"/>
      <c r="D513" s="75"/>
      <c r="E513" s="75"/>
      <c r="F513" s="75"/>
      <c r="G513" s="76"/>
      <c r="H513" s="18"/>
      <c r="J513" s="17" t="str">
        <f t="shared" si="27"/>
        <v/>
      </c>
    </row>
    <row r="514" spans="1:10" x14ac:dyDescent="0.2">
      <c r="A514" s="20"/>
      <c r="B514" s="74" t="s">
        <v>560</v>
      </c>
      <c r="C514" s="75"/>
      <c r="D514" s="75"/>
      <c r="E514" s="75"/>
      <c r="F514" s="75"/>
      <c r="G514" s="76"/>
      <c r="H514" s="18"/>
      <c r="J514" s="17" t="str">
        <f t="shared" si="27"/>
        <v/>
      </c>
    </row>
    <row r="515" spans="1:10" ht="22.5" x14ac:dyDescent="0.2">
      <c r="A515" s="31" t="s">
        <v>321</v>
      </c>
      <c r="B515" s="32" t="s">
        <v>176</v>
      </c>
      <c r="C515" s="33" t="s">
        <v>175</v>
      </c>
      <c r="D515" s="27" t="s">
        <v>87</v>
      </c>
      <c r="E515" s="77">
        <v>0.13</v>
      </c>
      <c r="F515" s="78"/>
      <c r="G515" s="23">
        <f>H515/E515</f>
        <v>253476.81</v>
      </c>
      <c r="H515" s="24">
        <f>SUM(H516:H525)</f>
        <v>32951.9853</v>
      </c>
      <c r="J515" s="17" t="str">
        <f t="shared" si="27"/>
        <v/>
      </c>
    </row>
    <row r="516" spans="1:10" x14ac:dyDescent="0.2">
      <c r="A516" s="34" t="s">
        <v>584</v>
      </c>
      <c r="B516" s="35" t="s">
        <v>7</v>
      </c>
      <c r="C516" s="36" t="s">
        <v>8</v>
      </c>
      <c r="D516" s="37" t="s">
        <v>9</v>
      </c>
      <c r="E516" s="38">
        <v>2.5</v>
      </c>
      <c r="F516" s="38">
        <v>0.32500000000000001</v>
      </c>
      <c r="G516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16" s="26">
        <f t="shared" ref="H516:H535" si="30">G516*F516</f>
        <v>9397.6675000000014</v>
      </c>
      <c r="J516" s="17">
        <f t="shared" si="27"/>
        <v>1</v>
      </c>
    </row>
    <row r="517" spans="1:10" x14ac:dyDescent="0.2">
      <c r="A517" s="34" t="s">
        <v>585</v>
      </c>
      <c r="B517" s="35" t="s">
        <v>168</v>
      </c>
      <c r="C517" s="36" t="s">
        <v>167</v>
      </c>
      <c r="D517" s="37" t="s">
        <v>9</v>
      </c>
      <c r="E517" s="38">
        <v>0.55000000000000004</v>
      </c>
      <c r="F517" s="38">
        <v>7.1499999999999994E-2</v>
      </c>
      <c r="G517" s="25">
        <v>0</v>
      </c>
      <c r="H517" s="26">
        <f t="shared" si="30"/>
        <v>0</v>
      </c>
      <c r="J517" s="17" t="str">
        <f t="shared" si="27"/>
        <v/>
      </c>
    </row>
    <row r="518" spans="1:10" x14ac:dyDescent="0.2">
      <c r="A518" s="34" t="s">
        <v>586</v>
      </c>
      <c r="B518" s="35" t="s">
        <v>10</v>
      </c>
      <c r="C518" s="36" t="s">
        <v>11</v>
      </c>
      <c r="D518" s="37" t="s">
        <v>12</v>
      </c>
      <c r="E518" s="38">
        <v>0.09</v>
      </c>
      <c r="F518" s="38">
        <v>1.17E-2</v>
      </c>
      <c r="G518" s="25">
        <v>143063</v>
      </c>
      <c r="H518" s="26">
        <f t="shared" si="30"/>
        <v>1673.8371</v>
      </c>
      <c r="J518" s="17" t="str">
        <f t="shared" si="27"/>
        <v/>
      </c>
    </row>
    <row r="519" spans="1:10" ht="45" x14ac:dyDescent="0.2">
      <c r="A519" s="34" t="s">
        <v>587</v>
      </c>
      <c r="B519" s="35" t="s">
        <v>28</v>
      </c>
      <c r="C519" s="36" t="s">
        <v>29</v>
      </c>
      <c r="D519" s="37" t="s">
        <v>12</v>
      </c>
      <c r="E519" s="38">
        <v>0.46</v>
      </c>
      <c r="F519" s="38">
        <v>5.9799999999999999E-2</v>
      </c>
      <c r="G519" s="25">
        <v>151445</v>
      </c>
      <c r="H519" s="26">
        <f t="shared" si="30"/>
        <v>9056.4110000000001</v>
      </c>
      <c r="J519" s="17" t="str">
        <f t="shared" si="27"/>
        <v/>
      </c>
    </row>
    <row r="520" spans="1:10" x14ac:dyDescent="0.2">
      <c r="A520" s="34" t="s">
        <v>588</v>
      </c>
      <c r="B520" s="35" t="s">
        <v>59</v>
      </c>
      <c r="C520" s="36" t="s">
        <v>60</v>
      </c>
      <c r="D520" s="37" t="s">
        <v>12</v>
      </c>
      <c r="E520" s="38">
        <v>0.93</v>
      </c>
      <c r="F520" s="38">
        <v>0.12089999999999999</v>
      </c>
      <c r="G520" s="25">
        <v>1233</v>
      </c>
      <c r="H520" s="26">
        <f t="shared" si="30"/>
        <v>149.06969999999998</v>
      </c>
      <c r="J520" s="17" t="str">
        <f t="shared" si="27"/>
        <v/>
      </c>
    </row>
    <row r="521" spans="1:10" x14ac:dyDescent="0.2">
      <c r="A521" s="34" t="s">
        <v>589</v>
      </c>
      <c r="B521" s="35" t="s">
        <v>91</v>
      </c>
      <c r="C521" s="36" t="s">
        <v>92</v>
      </c>
      <c r="D521" s="37" t="s">
        <v>87</v>
      </c>
      <c r="E521" s="38">
        <v>0.15</v>
      </c>
      <c r="F521" s="38">
        <v>1.95E-2</v>
      </c>
      <c r="G521" s="25">
        <v>0</v>
      </c>
      <c r="H521" s="26">
        <f t="shared" si="30"/>
        <v>0</v>
      </c>
      <c r="J521" s="17" t="str">
        <f t="shared" si="27"/>
        <v/>
      </c>
    </row>
    <row r="522" spans="1:10" ht="22.5" x14ac:dyDescent="0.2">
      <c r="A522" s="34" t="s">
        <v>590</v>
      </c>
      <c r="B522" s="35" t="s">
        <v>93</v>
      </c>
      <c r="C522" s="36" t="s">
        <v>94</v>
      </c>
      <c r="D522" s="37" t="s">
        <v>87</v>
      </c>
      <c r="E522" s="38">
        <v>0.11</v>
      </c>
      <c r="F522" s="38">
        <v>1.43E-2</v>
      </c>
      <c r="G522" s="25">
        <v>75000</v>
      </c>
      <c r="H522" s="26">
        <f t="shared" si="30"/>
        <v>1072.5</v>
      </c>
      <c r="J522" s="17" t="str">
        <f t="shared" si="27"/>
        <v/>
      </c>
    </row>
    <row r="523" spans="1:10" ht="33.75" x14ac:dyDescent="0.2">
      <c r="A523" s="34" t="s">
        <v>591</v>
      </c>
      <c r="B523" s="35" t="s">
        <v>131</v>
      </c>
      <c r="C523" s="36" t="s">
        <v>132</v>
      </c>
      <c r="D523" s="37" t="s">
        <v>87</v>
      </c>
      <c r="E523" s="38">
        <v>0.1</v>
      </c>
      <c r="F523" s="38">
        <v>1.2999999999999999E-2</v>
      </c>
      <c r="G523" s="25">
        <v>75000</v>
      </c>
      <c r="H523" s="26">
        <f t="shared" si="30"/>
        <v>975</v>
      </c>
      <c r="J523" s="17" t="str">
        <f t="shared" si="27"/>
        <v/>
      </c>
    </row>
    <row r="524" spans="1:10" ht="33.75" x14ac:dyDescent="0.2">
      <c r="A524" s="34" t="s">
        <v>917</v>
      </c>
      <c r="B524" s="35" t="s">
        <v>134</v>
      </c>
      <c r="C524" s="36" t="s">
        <v>135</v>
      </c>
      <c r="D524" s="37" t="s">
        <v>87</v>
      </c>
      <c r="E524" s="38">
        <v>0.09</v>
      </c>
      <c r="F524" s="38">
        <v>1.17E-2</v>
      </c>
      <c r="G524" s="25">
        <v>75000</v>
      </c>
      <c r="H524" s="26">
        <f t="shared" si="30"/>
        <v>877.5</v>
      </c>
      <c r="J524" s="17" t="str">
        <f t="shared" si="27"/>
        <v/>
      </c>
    </row>
    <row r="525" spans="1:10" ht="33.75" x14ac:dyDescent="0.2">
      <c r="A525" s="34" t="s">
        <v>918</v>
      </c>
      <c r="B525" s="35" t="s">
        <v>137</v>
      </c>
      <c r="C525" s="36" t="s">
        <v>138</v>
      </c>
      <c r="D525" s="37" t="s">
        <v>87</v>
      </c>
      <c r="E525" s="38">
        <v>1</v>
      </c>
      <c r="F525" s="38">
        <v>0.13</v>
      </c>
      <c r="G525" s="25">
        <v>75000</v>
      </c>
      <c r="H525" s="26">
        <f t="shared" si="30"/>
        <v>9750</v>
      </c>
      <c r="J525" s="17" t="str">
        <f t="shared" si="27"/>
        <v/>
      </c>
    </row>
    <row r="526" spans="1:10" ht="22.5" x14ac:dyDescent="0.2">
      <c r="A526" s="31" t="s">
        <v>320</v>
      </c>
      <c r="B526" s="32" t="s">
        <v>565</v>
      </c>
      <c r="C526" s="33" t="s">
        <v>566</v>
      </c>
      <c r="D526" s="27" t="s">
        <v>436</v>
      </c>
      <c r="E526" s="77">
        <v>0.25</v>
      </c>
      <c r="F526" s="78"/>
      <c r="G526" s="23">
        <f>H526/E526</f>
        <v>10938468.578</v>
      </c>
      <c r="H526" s="24">
        <f>SUM(H527:H535)</f>
        <v>2734617.1444999999</v>
      </c>
      <c r="J526" s="17" t="str">
        <f t="shared" si="27"/>
        <v/>
      </c>
    </row>
    <row r="527" spans="1:10" x14ac:dyDescent="0.2">
      <c r="A527" s="34" t="s">
        <v>592</v>
      </c>
      <c r="B527" s="35" t="s">
        <v>7</v>
      </c>
      <c r="C527" s="36" t="s">
        <v>8</v>
      </c>
      <c r="D527" s="37" t="s">
        <v>9</v>
      </c>
      <c r="E527" s="38">
        <v>149</v>
      </c>
      <c r="F527" s="38">
        <v>37.25</v>
      </c>
      <c r="G527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27" s="26">
        <f t="shared" si="30"/>
        <v>1077117.2750000001</v>
      </c>
      <c r="J527" s="17">
        <f t="shared" si="27"/>
        <v>1</v>
      </c>
    </row>
    <row r="528" spans="1:10" x14ac:dyDescent="0.2">
      <c r="A528" s="34" t="s">
        <v>593</v>
      </c>
      <c r="B528" s="35" t="s">
        <v>168</v>
      </c>
      <c r="C528" s="36" t="s">
        <v>167</v>
      </c>
      <c r="D528" s="37" t="s">
        <v>9</v>
      </c>
      <c r="E528" s="38">
        <v>23.87</v>
      </c>
      <c r="F528" s="38">
        <v>5.9675000000000002</v>
      </c>
      <c r="G528" s="25">
        <v>0</v>
      </c>
      <c r="H528" s="26">
        <f t="shared" si="30"/>
        <v>0</v>
      </c>
      <c r="J528" s="17" t="str">
        <f t="shared" si="27"/>
        <v/>
      </c>
    </row>
    <row r="529" spans="1:10" ht="33.75" x14ac:dyDescent="0.2">
      <c r="A529" s="34" t="s">
        <v>594</v>
      </c>
      <c r="B529" s="35" t="s">
        <v>570</v>
      </c>
      <c r="C529" s="36" t="s">
        <v>571</v>
      </c>
      <c r="D529" s="37" t="s">
        <v>12</v>
      </c>
      <c r="E529" s="38">
        <v>7.55</v>
      </c>
      <c r="F529" s="38">
        <v>1.8875</v>
      </c>
      <c r="G529" s="25">
        <v>45780</v>
      </c>
      <c r="H529" s="26">
        <f t="shared" si="30"/>
        <v>86409.75</v>
      </c>
      <c r="J529" s="17" t="str">
        <f t="shared" ref="J529:J592" si="31">IF(OR(B529="000001",B529="021955"),1,"")</f>
        <v/>
      </c>
    </row>
    <row r="530" spans="1:10" ht="45" x14ac:dyDescent="0.2">
      <c r="A530" s="34" t="s">
        <v>595</v>
      </c>
      <c r="B530" s="35" t="s">
        <v>34</v>
      </c>
      <c r="C530" s="36" t="s">
        <v>35</v>
      </c>
      <c r="D530" s="37" t="s">
        <v>12</v>
      </c>
      <c r="E530" s="38">
        <v>23.09</v>
      </c>
      <c r="F530" s="38">
        <v>5.7725</v>
      </c>
      <c r="G530" s="25">
        <v>252064</v>
      </c>
      <c r="H530" s="26">
        <f t="shared" si="30"/>
        <v>1455039.44</v>
      </c>
      <c r="J530" s="17" t="str">
        <f t="shared" si="31"/>
        <v/>
      </c>
    </row>
    <row r="531" spans="1:10" x14ac:dyDescent="0.2">
      <c r="A531" s="34" t="s">
        <v>596</v>
      </c>
      <c r="B531" s="35" t="s">
        <v>574</v>
      </c>
      <c r="C531" s="36" t="s">
        <v>575</v>
      </c>
      <c r="D531" s="37" t="s">
        <v>12</v>
      </c>
      <c r="E531" s="38">
        <v>0.52</v>
      </c>
      <c r="F531" s="38">
        <v>0.13</v>
      </c>
      <c r="G531" s="25">
        <v>8690</v>
      </c>
      <c r="H531" s="26">
        <f t="shared" si="30"/>
        <v>1129.7</v>
      </c>
      <c r="J531" s="17" t="str">
        <f t="shared" si="31"/>
        <v/>
      </c>
    </row>
    <row r="532" spans="1:10" ht="22.5" x14ac:dyDescent="0.2">
      <c r="A532" s="34" t="s">
        <v>597</v>
      </c>
      <c r="B532" s="35" t="s">
        <v>71</v>
      </c>
      <c r="C532" s="36" t="s">
        <v>72</v>
      </c>
      <c r="D532" s="37" t="s">
        <v>12</v>
      </c>
      <c r="E532" s="38">
        <v>0.78</v>
      </c>
      <c r="F532" s="38">
        <v>0.19500000000000001</v>
      </c>
      <c r="G532" s="25">
        <v>107733</v>
      </c>
      <c r="H532" s="26">
        <f t="shared" si="30"/>
        <v>21007.935000000001</v>
      </c>
      <c r="J532" s="17" t="str">
        <f t="shared" si="31"/>
        <v/>
      </c>
    </row>
    <row r="533" spans="1:10" ht="22.5" x14ac:dyDescent="0.2">
      <c r="A533" s="34" t="s">
        <v>598</v>
      </c>
      <c r="B533" s="35" t="s">
        <v>490</v>
      </c>
      <c r="C533" s="36" t="s">
        <v>491</v>
      </c>
      <c r="D533" s="37" t="s">
        <v>90</v>
      </c>
      <c r="E533" s="38">
        <v>2E-3</v>
      </c>
      <c r="F533" s="38">
        <v>5.0000000000000001E-4</v>
      </c>
      <c r="G533" s="25">
        <v>16000000</v>
      </c>
      <c r="H533" s="26">
        <f t="shared" si="30"/>
        <v>8000</v>
      </c>
      <c r="J533" s="17" t="str">
        <f t="shared" si="31"/>
        <v/>
      </c>
    </row>
    <row r="534" spans="1:10" x14ac:dyDescent="0.2">
      <c r="A534" s="34" t="s">
        <v>919</v>
      </c>
      <c r="B534" s="35" t="s">
        <v>108</v>
      </c>
      <c r="C534" s="36" t="s">
        <v>109</v>
      </c>
      <c r="D534" s="37" t="s">
        <v>90</v>
      </c>
      <c r="E534" s="38">
        <v>1.2E-2</v>
      </c>
      <c r="F534" s="38">
        <v>3.0000000000000001E-3</v>
      </c>
      <c r="G534" s="25">
        <v>27000000</v>
      </c>
      <c r="H534" s="26">
        <f t="shared" si="30"/>
        <v>81000</v>
      </c>
      <c r="J534" s="17" t="str">
        <f t="shared" si="31"/>
        <v/>
      </c>
    </row>
    <row r="535" spans="1:10" ht="67.5" x14ac:dyDescent="0.2">
      <c r="A535" s="34" t="s">
        <v>920</v>
      </c>
      <c r="B535" s="35" t="s">
        <v>579</v>
      </c>
      <c r="C535" s="36" t="s">
        <v>580</v>
      </c>
      <c r="D535" s="37" t="s">
        <v>90</v>
      </c>
      <c r="E535" s="38">
        <v>2E-3</v>
      </c>
      <c r="F535" s="38">
        <v>5.0000000000000001E-4</v>
      </c>
      <c r="G535" s="25">
        <v>9826089</v>
      </c>
      <c r="H535" s="26">
        <f t="shared" si="30"/>
        <v>4913.0445</v>
      </c>
      <c r="J535" s="17" t="str">
        <f t="shared" si="31"/>
        <v/>
      </c>
    </row>
    <row r="536" spans="1:10" ht="22.5" x14ac:dyDescent="0.2">
      <c r="A536" s="31" t="s">
        <v>319</v>
      </c>
      <c r="B536" s="32" t="s">
        <v>581</v>
      </c>
      <c r="C536" s="33" t="s">
        <v>582</v>
      </c>
      <c r="D536" s="27" t="s">
        <v>87</v>
      </c>
      <c r="E536" s="77">
        <v>0.65</v>
      </c>
      <c r="F536" s="78"/>
      <c r="G536" s="23">
        <v>0</v>
      </c>
      <c r="H536" s="24">
        <f t="shared" ref="H536:H537" si="32">E536*G536</f>
        <v>0</v>
      </c>
      <c r="I536" s="28">
        <v>1</v>
      </c>
      <c r="J536" s="17" t="str">
        <f t="shared" si="31"/>
        <v/>
      </c>
    </row>
    <row r="537" spans="1:10" ht="33.75" x14ac:dyDescent="0.2">
      <c r="A537" s="31" t="s">
        <v>318</v>
      </c>
      <c r="B537" s="32" t="s">
        <v>583</v>
      </c>
      <c r="C537" s="33" t="s">
        <v>921</v>
      </c>
      <c r="D537" s="27" t="s">
        <v>90</v>
      </c>
      <c r="E537" s="77">
        <v>0.41109000000000001</v>
      </c>
      <c r="F537" s="78"/>
      <c r="G537" s="21" t="str">
        <f>'ФОРМА КОММЕРЧЕСКОГО ПРЕДЛОЖЕНИЯ'!$D$6</f>
        <v>Указать</v>
      </c>
      <c r="H537" s="24" t="e">
        <f t="shared" si="32"/>
        <v>#VALUE!</v>
      </c>
      <c r="I537" s="28">
        <v>1</v>
      </c>
      <c r="J537" s="17" t="str">
        <f t="shared" si="31"/>
        <v/>
      </c>
    </row>
    <row r="538" spans="1:10" ht="22.5" x14ac:dyDescent="0.2">
      <c r="A538" s="31" t="s">
        <v>317</v>
      </c>
      <c r="B538" s="32" t="s">
        <v>425</v>
      </c>
      <c r="C538" s="33" t="s">
        <v>426</v>
      </c>
      <c r="D538" s="27" t="s">
        <v>171</v>
      </c>
      <c r="E538" s="77">
        <v>6.4999999999999997E-3</v>
      </c>
      <c r="F538" s="78"/>
      <c r="G538" s="23">
        <f>H538/E538</f>
        <v>44254950.851000004</v>
      </c>
      <c r="H538" s="24">
        <f>SUM(H539:H546)</f>
        <v>287657.18053150002</v>
      </c>
      <c r="J538" s="17" t="str">
        <f t="shared" si="31"/>
        <v/>
      </c>
    </row>
    <row r="539" spans="1:10" x14ac:dyDescent="0.2">
      <c r="A539" s="34" t="s">
        <v>609</v>
      </c>
      <c r="B539" s="35" t="s">
        <v>7</v>
      </c>
      <c r="C539" s="36" t="s">
        <v>8</v>
      </c>
      <c r="D539" s="37" t="s">
        <v>9</v>
      </c>
      <c r="E539" s="38">
        <v>301.70999999999998</v>
      </c>
      <c r="F539" s="38">
        <v>1.9611149999999999</v>
      </c>
      <c r="G539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39" s="26">
        <f t="shared" ref="H539:H591" si="33">G539*F539</f>
        <v>56707.4052285</v>
      </c>
      <c r="J539" s="17">
        <f t="shared" si="31"/>
        <v>1</v>
      </c>
    </row>
    <row r="540" spans="1:10" x14ac:dyDescent="0.2">
      <c r="A540" s="34" t="s">
        <v>610</v>
      </c>
      <c r="B540" s="35" t="s">
        <v>168</v>
      </c>
      <c r="C540" s="36" t="s">
        <v>167</v>
      </c>
      <c r="D540" s="37" t="s">
        <v>9</v>
      </c>
      <c r="E540" s="38">
        <v>40.86</v>
      </c>
      <c r="F540" s="38">
        <v>0.26558999999999999</v>
      </c>
      <c r="G540" s="25">
        <v>0</v>
      </c>
      <c r="H540" s="26">
        <f t="shared" si="33"/>
        <v>0</v>
      </c>
      <c r="J540" s="17" t="str">
        <f t="shared" si="31"/>
        <v/>
      </c>
    </row>
    <row r="541" spans="1:10" x14ac:dyDescent="0.2">
      <c r="A541" s="34" t="s">
        <v>611</v>
      </c>
      <c r="B541" s="35" t="s">
        <v>10</v>
      </c>
      <c r="C541" s="36" t="s">
        <v>11</v>
      </c>
      <c r="D541" s="37" t="s">
        <v>12</v>
      </c>
      <c r="E541" s="38">
        <v>17.309999999999999</v>
      </c>
      <c r="F541" s="38">
        <v>0.112515</v>
      </c>
      <c r="G541" s="25">
        <v>143063</v>
      </c>
      <c r="H541" s="26">
        <f t="shared" si="33"/>
        <v>16096.733445</v>
      </c>
      <c r="J541" s="17" t="str">
        <f t="shared" si="31"/>
        <v/>
      </c>
    </row>
    <row r="542" spans="1:10" ht="33.75" x14ac:dyDescent="0.2">
      <c r="A542" s="34" t="s">
        <v>612</v>
      </c>
      <c r="B542" s="35" t="s">
        <v>427</v>
      </c>
      <c r="C542" s="36" t="s">
        <v>428</v>
      </c>
      <c r="D542" s="37" t="s">
        <v>12</v>
      </c>
      <c r="E542" s="38">
        <v>23.55</v>
      </c>
      <c r="F542" s="38">
        <v>0.15307499999999999</v>
      </c>
      <c r="G542" s="25">
        <v>16377.84</v>
      </c>
      <c r="H542" s="26">
        <f t="shared" si="33"/>
        <v>2507.0378579999997</v>
      </c>
      <c r="J542" s="17" t="str">
        <f t="shared" si="31"/>
        <v/>
      </c>
    </row>
    <row r="543" spans="1:10" x14ac:dyDescent="0.2">
      <c r="A543" s="34" t="s">
        <v>613</v>
      </c>
      <c r="B543" s="35" t="s">
        <v>91</v>
      </c>
      <c r="C543" s="36" t="s">
        <v>92</v>
      </c>
      <c r="D543" s="37" t="s">
        <v>87</v>
      </c>
      <c r="E543" s="38">
        <v>21</v>
      </c>
      <c r="F543" s="38">
        <v>0.13650000000000001</v>
      </c>
      <c r="G543" s="25">
        <v>0</v>
      </c>
      <c r="H543" s="26">
        <f t="shared" si="33"/>
        <v>0</v>
      </c>
      <c r="J543" s="17" t="str">
        <f t="shared" si="31"/>
        <v/>
      </c>
    </row>
    <row r="544" spans="1:10" ht="22.5" x14ac:dyDescent="0.2">
      <c r="A544" s="34" t="s">
        <v>614</v>
      </c>
      <c r="B544" s="35" t="s">
        <v>429</v>
      </c>
      <c r="C544" s="36" t="s">
        <v>430</v>
      </c>
      <c r="D544" s="37" t="s">
        <v>87</v>
      </c>
      <c r="E544" s="38">
        <v>80</v>
      </c>
      <c r="F544" s="38">
        <v>0.52</v>
      </c>
      <c r="G544" s="25">
        <v>75000</v>
      </c>
      <c r="H544" s="26">
        <f t="shared" si="33"/>
        <v>39000</v>
      </c>
      <c r="J544" s="17" t="str">
        <f t="shared" si="31"/>
        <v/>
      </c>
    </row>
    <row r="545" spans="1:10" ht="33.75" x14ac:dyDescent="0.2">
      <c r="A545" s="34" t="s">
        <v>922</v>
      </c>
      <c r="B545" s="35" t="s">
        <v>431</v>
      </c>
      <c r="C545" s="36" t="s">
        <v>432</v>
      </c>
      <c r="D545" s="37" t="s">
        <v>90</v>
      </c>
      <c r="E545" s="38">
        <v>28.6</v>
      </c>
      <c r="F545" s="38">
        <v>0.18590000000000001</v>
      </c>
      <c r="G545" s="25">
        <v>770000</v>
      </c>
      <c r="H545" s="26">
        <f t="shared" si="33"/>
        <v>143143</v>
      </c>
      <c r="J545" s="17" t="str">
        <f t="shared" si="31"/>
        <v/>
      </c>
    </row>
    <row r="546" spans="1:10" ht="22.5" x14ac:dyDescent="0.2">
      <c r="A546" s="34" t="s">
        <v>923</v>
      </c>
      <c r="B546" s="35" t="s">
        <v>421</v>
      </c>
      <c r="C546" s="36" t="s">
        <v>422</v>
      </c>
      <c r="D546" s="37" t="s">
        <v>87</v>
      </c>
      <c r="E546" s="38">
        <v>53</v>
      </c>
      <c r="F546" s="38">
        <v>0.34449999999999997</v>
      </c>
      <c r="G546" s="25">
        <v>87672</v>
      </c>
      <c r="H546" s="26">
        <f t="shared" si="33"/>
        <v>30203.003999999997</v>
      </c>
      <c r="J546" s="17" t="str">
        <f t="shared" si="31"/>
        <v/>
      </c>
    </row>
    <row r="547" spans="1:10" ht="56.25" x14ac:dyDescent="0.2">
      <c r="A547" s="31" t="s">
        <v>316</v>
      </c>
      <c r="B547" s="32" t="s">
        <v>219</v>
      </c>
      <c r="C547" s="33" t="s">
        <v>218</v>
      </c>
      <c r="D547" s="27" t="s">
        <v>184</v>
      </c>
      <c r="E547" s="77">
        <v>8.5800000000000001E-2</v>
      </c>
      <c r="F547" s="78"/>
      <c r="G547" s="23">
        <f>H547/E547</f>
        <v>2609863.9084848487</v>
      </c>
      <c r="H547" s="24">
        <f>SUM(H548:H554)</f>
        <v>223926.32334800001</v>
      </c>
      <c r="J547" s="17" t="str">
        <f t="shared" si="31"/>
        <v/>
      </c>
    </row>
    <row r="548" spans="1:10" x14ac:dyDescent="0.2">
      <c r="A548" s="34" t="s">
        <v>617</v>
      </c>
      <c r="B548" s="35" t="s">
        <v>7</v>
      </c>
      <c r="C548" s="36" t="s">
        <v>8</v>
      </c>
      <c r="D548" s="37" t="s">
        <v>9</v>
      </c>
      <c r="E548" s="38">
        <v>29.9</v>
      </c>
      <c r="F548" s="38">
        <v>2.56542</v>
      </c>
      <c r="G54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48" s="26">
        <f t="shared" si="33"/>
        <v>74181.428178000002</v>
      </c>
      <c r="J548" s="17">
        <f t="shared" si="31"/>
        <v>1</v>
      </c>
    </row>
    <row r="549" spans="1:10" x14ac:dyDescent="0.2">
      <c r="A549" s="34" t="s">
        <v>618</v>
      </c>
      <c r="B549" s="35" t="s">
        <v>168</v>
      </c>
      <c r="C549" s="36" t="s">
        <v>167</v>
      </c>
      <c r="D549" s="37" t="s">
        <v>9</v>
      </c>
      <c r="E549" s="38">
        <v>1.4</v>
      </c>
      <c r="F549" s="38">
        <v>0.12012</v>
      </c>
      <c r="G549" s="25">
        <v>0</v>
      </c>
      <c r="H549" s="26">
        <f t="shared" si="33"/>
        <v>0</v>
      </c>
      <c r="J549" s="17" t="str">
        <f t="shared" si="31"/>
        <v/>
      </c>
    </row>
    <row r="550" spans="1:10" ht="45" x14ac:dyDescent="0.2">
      <c r="A550" s="34" t="s">
        <v>619</v>
      </c>
      <c r="B550" s="35" t="s">
        <v>25</v>
      </c>
      <c r="C550" s="36" t="s">
        <v>26</v>
      </c>
      <c r="D550" s="37" t="s">
        <v>12</v>
      </c>
      <c r="E550" s="38">
        <v>1</v>
      </c>
      <c r="F550" s="38">
        <v>8.5800000000000001E-2</v>
      </c>
      <c r="G550" s="25">
        <v>115810</v>
      </c>
      <c r="H550" s="26">
        <f t="shared" si="33"/>
        <v>9936.4979999999996</v>
      </c>
      <c r="J550" s="17" t="str">
        <f t="shared" si="31"/>
        <v/>
      </c>
    </row>
    <row r="551" spans="1:10" x14ac:dyDescent="0.2">
      <c r="A551" s="34" t="s">
        <v>620</v>
      </c>
      <c r="B551" s="35" t="s">
        <v>43</v>
      </c>
      <c r="C551" s="36" t="s">
        <v>44</v>
      </c>
      <c r="D551" s="37" t="s">
        <v>12</v>
      </c>
      <c r="E551" s="38">
        <v>2</v>
      </c>
      <c r="F551" s="38">
        <v>0.1716</v>
      </c>
      <c r="G551" s="25">
        <v>6249</v>
      </c>
      <c r="H551" s="26">
        <f t="shared" si="33"/>
        <v>1072.3284000000001</v>
      </c>
      <c r="J551" s="17" t="str">
        <f t="shared" si="31"/>
        <v/>
      </c>
    </row>
    <row r="552" spans="1:10" ht="22.5" x14ac:dyDescent="0.2">
      <c r="A552" s="34" t="s">
        <v>621</v>
      </c>
      <c r="B552" s="35" t="s">
        <v>49</v>
      </c>
      <c r="C552" s="36" t="s">
        <v>50</v>
      </c>
      <c r="D552" s="37" t="s">
        <v>12</v>
      </c>
      <c r="E552" s="38">
        <v>0.15</v>
      </c>
      <c r="F552" s="38">
        <v>1.2869999999999999E-2</v>
      </c>
      <c r="G552" s="25">
        <v>27016</v>
      </c>
      <c r="H552" s="26">
        <f t="shared" si="33"/>
        <v>347.69592</v>
      </c>
      <c r="J552" s="17" t="str">
        <f t="shared" si="31"/>
        <v/>
      </c>
    </row>
    <row r="553" spans="1:10" ht="22.5" x14ac:dyDescent="0.2">
      <c r="A553" s="34" t="s">
        <v>624</v>
      </c>
      <c r="B553" s="35" t="s">
        <v>71</v>
      </c>
      <c r="C553" s="36" t="s">
        <v>72</v>
      </c>
      <c r="D553" s="37" t="s">
        <v>12</v>
      </c>
      <c r="E553" s="38">
        <v>0.25</v>
      </c>
      <c r="F553" s="38">
        <v>2.145E-2</v>
      </c>
      <c r="G553" s="25">
        <v>107733</v>
      </c>
      <c r="H553" s="26">
        <f t="shared" si="33"/>
        <v>2310.8728500000002</v>
      </c>
      <c r="J553" s="17" t="str">
        <f t="shared" si="31"/>
        <v/>
      </c>
    </row>
    <row r="554" spans="1:10" ht="22.5" x14ac:dyDescent="0.2">
      <c r="A554" s="34" t="s">
        <v>627</v>
      </c>
      <c r="B554" s="35" t="s">
        <v>100</v>
      </c>
      <c r="C554" s="36" t="s">
        <v>101</v>
      </c>
      <c r="D554" s="37" t="s">
        <v>90</v>
      </c>
      <c r="E554" s="38">
        <v>0.24399999999999999</v>
      </c>
      <c r="F554" s="38">
        <v>2.0934999999999999E-2</v>
      </c>
      <c r="G554" s="25">
        <v>6500000</v>
      </c>
      <c r="H554" s="26">
        <f t="shared" si="33"/>
        <v>136077.5</v>
      </c>
      <c r="J554" s="17" t="str">
        <f t="shared" si="31"/>
        <v/>
      </c>
    </row>
    <row r="555" spans="1:10" ht="45" x14ac:dyDescent="0.2">
      <c r="A555" s="31" t="s">
        <v>315</v>
      </c>
      <c r="B555" s="32" t="s">
        <v>210</v>
      </c>
      <c r="C555" s="33" t="s">
        <v>209</v>
      </c>
      <c r="D555" s="27" t="s">
        <v>184</v>
      </c>
      <c r="E555" s="77">
        <v>8.5800000000000001E-2</v>
      </c>
      <c r="F555" s="78"/>
      <c r="G555" s="23">
        <f>H555/E555</f>
        <v>2210393.8184848484</v>
      </c>
      <c r="H555" s="24">
        <f>SUM(H556:H561)</f>
        <v>189651.78962599998</v>
      </c>
      <c r="J555" s="17" t="str">
        <f t="shared" si="31"/>
        <v/>
      </c>
    </row>
    <row r="556" spans="1:10" x14ac:dyDescent="0.2">
      <c r="A556" s="34" t="s">
        <v>634</v>
      </c>
      <c r="B556" s="35" t="s">
        <v>7</v>
      </c>
      <c r="C556" s="36" t="s">
        <v>8</v>
      </c>
      <c r="D556" s="37" t="s">
        <v>9</v>
      </c>
      <c r="E556" s="38">
        <v>20.5</v>
      </c>
      <c r="F556" s="38">
        <v>1.7588999999999999</v>
      </c>
      <c r="G556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56" s="26">
        <f t="shared" si="33"/>
        <v>50860.176509999998</v>
      </c>
      <c r="J556" s="17">
        <f t="shared" si="31"/>
        <v>1</v>
      </c>
    </row>
    <row r="557" spans="1:10" x14ac:dyDescent="0.2">
      <c r="A557" s="34" t="s">
        <v>750</v>
      </c>
      <c r="B557" s="35" t="s">
        <v>168</v>
      </c>
      <c r="C557" s="36" t="s">
        <v>167</v>
      </c>
      <c r="D557" s="37" t="s">
        <v>9</v>
      </c>
      <c r="E557" s="38">
        <v>0.28999999999999998</v>
      </c>
      <c r="F557" s="38">
        <v>2.4882000000000001E-2</v>
      </c>
      <c r="G557" s="25">
        <v>0</v>
      </c>
      <c r="H557" s="26">
        <f t="shared" si="33"/>
        <v>0</v>
      </c>
      <c r="J557" s="17" t="str">
        <f t="shared" si="31"/>
        <v/>
      </c>
    </row>
    <row r="558" spans="1:10" x14ac:dyDescent="0.2">
      <c r="A558" s="34" t="s">
        <v>751</v>
      </c>
      <c r="B558" s="35" t="s">
        <v>43</v>
      </c>
      <c r="C558" s="36" t="s">
        <v>44</v>
      </c>
      <c r="D558" s="37" t="s">
        <v>12</v>
      </c>
      <c r="E558" s="38">
        <v>2</v>
      </c>
      <c r="F558" s="38">
        <v>0.1716</v>
      </c>
      <c r="G558" s="25">
        <v>6249</v>
      </c>
      <c r="H558" s="26">
        <f t="shared" si="33"/>
        <v>1072.3284000000001</v>
      </c>
      <c r="J558" s="17" t="str">
        <f t="shared" si="31"/>
        <v/>
      </c>
    </row>
    <row r="559" spans="1:10" ht="22.5" x14ac:dyDescent="0.2">
      <c r="A559" s="34" t="s">
        <v>924</v>
      </c>
      <c r="B559" s="35" t="s">
        <v>49</v>
      </c>
      <c r="C559" s="36" t="s">
        <v>50</v>
      </c>
      <c r="D559" s="37" t="s">
        <v>12</v>
      </c>
      <c r="E559" s="38">
        <v>0.15</v>
      </c>
      <c r="F559" s="38">
        <v>1.2869999999999999E-2</v>
      </c>
      <c r="G559" s="25">
        <v>27016</v>
      </c>
      <c r="H559" s="26">
        <f t="shared" si="33"/>
        <v>347.69592</v>
      </c>
      <c r="J559" s="17" t="str">
        <f t="shared" si="31"/>
        <v/>
      </c>
    </row>
    <row r="560" spans="1:10" ht="22.5" x14ac:dyDescent="0.2">
      <c r="A560" s="34" t="s">
        <v>925</v>
      </c>
      <c r="B560" s="35" t="s">
        <v>71</v>
      </c>
      <c r="C560" s="36" t="s">
        <v>72</v>
      </c>
      <c r="D560" s="37" t="s">
        <v>12</v>
      </c>
      <c r="E560" s="38">
        <v>0.14000000000000001</v>
      </c>
      <c r="F560" s="38">
        <v>1.2012E-2</v>
      </c>
      <c r="G560" s="25">
        <v>107733</v>
      </c>
      <c r="H560" s="26">
        <f t="shared" si="33"/>
        <v>1294.088796</v>
      </c>
      <c r="J560" s="17" t="str">
        <f t="shared" si="31"/>
        <v/>
      </c>
    </row>
    <row r="561" spans="1:10" ht="22.5" x14ac:dyDescent="0.2">
      <c r="A561" s="34" t="s">
        <v>926</v>
      </c>
      <c r="B561" s="35" t="s">
        <v>100</v>
      </c>
      <c r="C561" s="36" t="s">
        <v>101</v>
      </c>
      <c r="D561" s="37" t="s">
        <v>90</v>
      </c>
      <c r="E561" s="38">
        <v>0.24399999999999999</v>
      </c>
      <c r="F561" s="38">
        <v>2.0934999999999999E-2</v>
      </c>
      <c r="G561" s="25">
        <v>6500000</v>
      </c>
      <c r="H561" s="26">
        <f t="shared" si="33"/>
        <v>136077.5</v>
      </c>
      <c r="J561" s="17" t="str">
        <f t="shared" si="31"/>
        <v/>
      </c>
    </row>
    <row r="562" spans="1:10" ht="33.75" x14ac:dyDescent="0.2">
      <c r="A562" s="31" t="s">
        <v>314</v>
      </c>
      <c r="B562" s="32" t="s">
        <v>202</v>
      </c>
      <c r="C562" s="33" t="s">
        <v>201</v>
      </c>
      <c r="D562" s="27" t="s">
        <v>184</v>
      </c>
      <c r="E562" s="77">
        <v>1.17E-2</v>
      </c>
      <c r="F562" s="78"/>
      <c r="G562" s="23">
        <f>H562/E562</f>
        <v>2494326.5711111114</v>
      </c>
      <c r="H562" s="24">
        <f>SUM(H563:H569)</f>
        <v>29183.620882000003</v>
      </c>
      <c r="J562" s="17" t="str">
        <f t="shared" si="31"/>
        <v/>
      </c>
    </row>
    <row r="563" spans="1:10" x14ac:dyDescent="0.2">
      <c r="A563" s="34" t="s">
        <v>635</v>
      </c>
      <c r="B563" s="35" t="s">
        <v>7</v>
      </c>
      <c r="C563" s="36" t="s">
        <v>8</v>
      </c>
      <c r="D563" s="37" t="s">
        <v>9</v>
      </c>
      <c r="E563" s="38">
        <v>25.9</v>
      </c>
      <c r="F563" s="38">
        <v>0.30303000000000002</v>
      </c>
      <c r="G56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63" s="26">
        <f t="shared" si="33"/>
        <v>8762.3851770000019</v>
      </c>
      <c r="J563" s="17">
        <f t="shared" si="31"/>
        <v>1</v>
      </c>
    </row>
    <row r="564" spans="1:10" x14ac:dyDescent="0.2">
      <c r="A564" s="34" t="s">
        <v>636</v>
      </c>
      <c r="B564" s="35" t="s">
        <v>168</v>
      </c>
      <c r="C564" s="36" t="s">
        <v>167</v>
      </c>
      <c r="D564" s="37" t="s">
        <v>9</v>
      </c>
      <c r="E564" s="38">
        <v>1.4</v>
      </c>
      <c r="F564" s="38">
        <v>1.6379999999999999E-2</v>
      </c>
      <c r="G564" s="25">
        <v>0</v>
      </c>
      <c r="H564" s="26">
        <f t="shared" si="33"/>
        <v>0</v>
      </c>
      <c r="J564" s="17" t="str">
        <f t="shared" si="31"/>
        <v/>
      </c>
    </row>
    <row r="565" spans="1:10" ht="45" x14ac:dyDescent="0.2">
      <c r="A565" s="34" t="s">
        <v>637</v>
      </c>
      <c r="B565" s="35" t="s">
        <v>25</v>
      </c>
      <c r="C565" s="36" t="s">
        <v>26</v>
      </c>
      <c r="D565" s="37" t="s">
        <v>12</v>
      </c>
      <c r="E565" s="38">
        <v>1</v>
      </c>
      <c r="F565" s="38">
        <v>1.17E-2</v>
      </c>
      <c r="G565" s="25">
        <v>115810</v>
      </c>
      <c r="H565" s="26">
        <f t="shared" si="33"/>
        <v>1354.9770000000001</v>
      </c>
      <c r="J565" s="17" t="str">
        <f t="shared" si="31"/>
        <v/>
      </c>
    </row>
    <row r="566" spans="1:10" x14ac:dyDescent="0.2">
      <c r="A566" s="34" t="s">
        <v>752</v>
      </c>
      <c r="B566" s="35" t="s">
        <v>43</v>
      </c>
      <c r="C566" s="36" t="s">
        <v>44</v>
      </c>
      <c r="D566" s="37" t="s">
        <v>12</v>
      </c>
      <c r="E566" s="38">
        <v>2</v>
      </c>
      <c r="F566" s="38">
        <v>2.3400000000000001E-2</v>
      </c>
      <c r="G566" s="25">
        <v>6249</v>
      </c>
      <c r="H566" s="26">
        <f t="shared" si="33"/>
        <v>146.22659999999999</v>
      </c>
      <c r="J566" s="17" t="str">
        <f t="shared" si="31"/>
        <v/>
      </c>
    </row>
    <row r="567" spans="1:10" ht="22.5" x14ac:dyDescent="0.2">
      <c r="A567" s="34" t="s">
        <v>753</v>
      </c>
      <c r="B567" s="35" t="s">
        <v>49</v>
      </c>
      <c r="C567" s="36" t="s">
        <v>50</v>
      </c>
      <c r="D567" s="37" t="s">
        <v>12</v>
      </c>
      <c r="E567" s="38">
        <v>0.15</v>
      </c>
      <c r="F567" s="38">
        <v>1.755E-3</v>
      </c>
      <c r="G567" s="25">
        <v>27016</v>
      </c>
      <c r="H567" s="26">
        <f t="shared" si="33"/>
        <v>47.413080000000001</v>
      </c>
      <c r="J567" s="17" t="str">
        <f t="shared" si="31"/>
        <v/>
      </c>
    </row>
    <row r="568" spans="1:10" ht="22.5" x14ac:dyDescent="0.2">
      <c r="A568" s="34" t="s">
        <v>754</v>
      </c>
      <c r="B568" s="35" t="s">
        <v>71</v>
      </c>
      <c r="C568" s="36" t="s">
        <v>72</v>
      </c>
      <c r="D568" s="37" t="s">
        <v>12</v>
      </c>
      <c r="E568" s="38">
        <v>0.25</v>
      </c>
      <c r="F568" s="38">
        <v>2.9250000000000001E-3</v>
      </c>
      <c r="G568" s="25">
        <v>107733</v>
      </c>
      <c r="H568" s="26">
        <f t="shared" si="33"/>
        <v>315.11902500000002</v>
      </c>
      <c r="J568" s="17" t="str">
        <f t="shared" si="31"/>
        <v/>
      </c>
    </row>
    <row r="569" spans="1:10" ht="22.5" x14ac:dyDescent="0.2">
      <c r="A569" s="34" t="s">
        <v>755</v>
      </c>
      <c r="B569" s="35" t="s">
        <v>100</v>
      </c>
      <c r="C569" s="36" t="s">
        <v>101</v>
      </c>
      <c r="D569" s="37" t="s">
        <v>90</v>
      </c>
      <c r="E569" s="38">
        <v>0.24399999999999999</v>
      </c>
      <c r="F569" s="38">
        <v>2.8549999999999999E-3</v>
      </c>
      <c r="G569" s="25">
        <v>6500000</v>
      </c>
      <c r="H569" s="26">
        <f t="shared" si="33"/>
        <v>18557.5</v>
      </c>
      <c r="J569" s="17" t="str">
        <f t="shared" si="31"/>
        <v/>
      </c>
    </row>
    <row r="570" spans="1:10" ht="45" x14ac:dyDescent="0.2">
      <c r="A570" s="31" t="s">
        <v>313</v>
      </c>
      <c r="B570" s="32" t="s">
        <v>193</v>
      </c>
      <c r="C570" s="33" t="s">
        <v>608</v>
      </c>
      <c r="D570" s="27" t="s">
        <v>184</v>
      </c>
      <c r="E570" s="77">
        <v>1.17E-2</v>
      </c>
      <c r="F570" s="78"/>
      <c r="G570" s="23">
        <f>H570/E570</f>
        <v>2094856.4811111111</v>
      </c>
      <c r="H570" s="24">
        <f>SUM(H571:H576)</f>
        <v>24509.820829</v>
      </c>
      <c r="J570" s="17" t="str">
        <f t="shared" si="31"/>
        <v/>
      </c>
    </row>
    <row r="571" spans="1:10" x14ac:dyDescent="0.2">
      <c r="A571" s="34" t="s">
        <v>640</v>
      </c>
      <c r="B571" s="35" t="s">
        <v>7</v>
      </c>
      <c r="C571" s="36" t="s">
        <v>8</v>
      </c>
      <c r="D571" s="37" t="s">
        <v>9</v>
      </c>
      <c r="E571" s="38">
        <v>16.5</v>
      </c>
      <c r="F571" s="38">
        <v>0.19305</v>
      </c>
      <c r="G571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71" s="26">
        <f t="shared" si="33"/>
        <v>5582.2144950000002</v>
      </c>
      <c r="J571" s="17">
        <f t="shared" si="31"/>
        <v>1</v>
      </c>
    </row>
    <row r="572" spans="1:10" x14ac:dyDescent="0.2">
      <c r="A572" s="34" t="s">
        <v>641</v>
      </c>
      <c r="B572" s="35" t="s">
        <v>168</v>
      </c>
      <c r="C572" s="36" t="s">
        <v>167</v>
      </c>
      <c r="D572" s="37" t="s">
        <v>9</v>
      </c>
      <c r="E572" s="38">
        <v>0.28999999999999998</v>
      </c>
      <c r="F572" s="38">
        <v>3.3930000000000002E-3</v>
      </c>
      <c r="G572" s="25">
        <v>0</v>
      </c>
      <c r="H572" s="26">
        <f t="shared" si="33"/>
        <v>0</v>
      </c>
      <c r="J572" s="17" t="str">
        <f t="shared" si="31"/>
        <v/>
      </c>
    </row>
    <row r="573" spans="1:10" x14ac:dyDescent="0.2">
      <c r="A573" s="34" t="s">
        <v>642</v>
      </c>
      <c r="B573" s="35" t="s">
        <v>43</v>
      </c>
      <c r="C573" s="36" t="s">
        <v>44</v>
      </c>
      <c r="D573" s="37" t="s">
        <v>12</v>
      </c>
      <c r="E573" s="38">
        <v>2</v>
      </c>
      <c r="F573" s="38">
        <v>2.3400000000000001E-2</v>
      </c>
      <c r="G573" s="25">
        <v>6249</v>
      </c>
      <c r="H573" s="26">
        <f t="shared" si="33"/>
        <v>146.22659999999999</v>
      </c>
      <c r="J573" s="17" t="str">
        <f t="shared" si="31"/>
        <v/>
      </c>
    </row>
    <row r="574" spans="1:10" ht="22.5" x14ac:dyDescent="0.2">
      <c r="A574" s="34" t="s">
        <v>643</v>
      </c>
      <c r="B574" s="35" t="s">
        <v>49</v>
      </c>
      <c r="C574" s="36" t="s">
        <v>50</v>
      </c>
      <c r="D574" s="37" t="s">
        <v>12</v>
      </c>
      <c r="E574" s="38">
        <v>0.15</v>
      </c>
      <c r="F574" s="38">
        <v>1.755E-3</v>
      </c>
      <c r="G574" s="25">
        <v>27016</v>
      </c>
      <c r="H574" s="26">
        <f t="shared" si="33"/>
        <v>47.413080000000001</v>
      </c>
      <c r="J574" s="17" t="str">
        <f t="shared" si="31"/>
        <v/>
      </c>
    </row>
    <row r="575" spans="1:10" ht="22.5" x14ac:dyDescent="0.2">
      <c r="A575" s="34" t="s">
        <v>644</v>
      </c>
      <c r="B575" s="35" t="s">
        <v>71</v>
      </c>
      <c r="C575" s="36" t="s">
        <v>72</v>
      </c>
      <c r="D575" s="37" t="s">
        <v>12</v>
      </c>
      <c r="E575" s="38">
        <v>0.14000000000000001</v>
      </c>
      <c r="F575" s="38">
        <v>1.6379999999999999E-3</v>
      </c>
      <c r="G575" s="25">
        <v>107733</v>
      </c>
      <c r="H575" s="26">
        <f t="shared" si="33"/>
        <v>176.46665399999998</v>
      </c>
      <c r="J575" s="17" t="str">
        <f t="shared" si="31"/>
        <v/>
      </c>
    </row>
    <row r="576" spans="1:10" ht="22.5" x14ac:dyDescent="0.2">
      <c r="A576" s="34" t="s">
        <v>645</v>
      </c>
      <c r="B576" s="35" t="s">
        <v>100</v>
      </c>
      <c r="C576" s="36" t="s">
        <v>101</v>
      </c>
      <c r="D576" s="37" t="s">
        <v>90</v>
      </c>
      <c r="E576" s="38">
        <v>0.24399999999999999</v>
      </c>
      <c r="F576" s="38">
        <v>2.8549999999999999E-3</v>
      </c>
      <c r="G576" s="25">
        <v>6500000</v>
      </c>
      <c r="H576" s="26">
        <f t="shared" si="33"/>
        <v>18557.5</v>
      </c>
      <c r="J576" s="17" t="str">
        <f t="shared" si="31"/>
        <v/>
      </c>
    </row>
    <row r="577" spans="1:10" ht="33.75" x14ac:dyDescent="0.2">
      <c r="A577" s="31" t="s">
        <v>312</v>
      </c>
      <c r="B577" s="32" t="s">
        <v>615</v>
      </c>
      <c r="C577" s="33" t="s">
        <v>616</v>
      </c>
      <c r="D577" s="27" t="s">
        <v>436</v>
      </c>
      <c r="E577" s="77">
        <v>0.75</v>
      </c>
      <c r="F577" s="78"/>
      <c r="G577" s="23">
        <f>H577/E577</f>
        <v>202459.09776666667</v>
      </c>
      <c r="H577" s="24">
        <f>SUM(H578:H584)</f>
        <v>151844.323325</v>
      </c>
      <c r="J577" s="17" t="str">
        <f t="shared" si="31"/>
        <v/>
      </c>
    </row>
    <row r="578" spans="1:10" x14ac:dyDescent="0.2">
      <c r="A578" s="34" t="s">
        <v>648</v>
      </c>
      <c r="B578" s="35" t="s">
        <v>7</v>
      </c>
      <c r="C578" s="36" t="s">
        <v>8</v>
      </c>
      <c r="D578" s="37" t="s">
        <v>9</v>
      </c>
      <c r="E578" s="38">
        <v>0.59899999999999998</v>
      </c>
      <c r="F578" s="38">
        <v>0.44924999999999998</v>
      </c>
      <c r="G578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78" s="26">
        <f t="shared" si="33"/>
        <v>12990.468075000001</v>
      </c>
      <c r="J578" s="17">
        <f t="shared" si="31"/>
        <v>1</v>
      </c>
    </row>
    <row r="579" spans="1:10" x14ac:dyDescent="0.2">
      <c r="A579" s="34" t="s">
        <v>649</v>
      </c>
      <c r="B579" s="35" t="s">
        <v>168</v>
      </c>
      <c r="C579" s="36" t="s">
        <v>167</v>
      </c>
      <c r="D579" s="37" t="s">
        <v>9</v>
      </c>
      <c r="E579" s="38">
        <v>5.8999999999999997E-2</v>
      </c>
      <c r="F579" s="38">
        <v>4.4249999999999998E-2</v>
      </c>
      <c r="G579" s="25">
        <v>0</v>
      </c>
      <c r="H579" s="26">
        <f t="shared" si="33"/>
        <v>0</v>
      </c>
      <c r="J579" s="17" t="str">
        <f t="shared" si="31"/>
        <v/>
      </c>
    </row>
    <row r="580" spans="1:10" x14ac:dyDescent="0.2">
      <c r="A580" s="34" t="s">
        <v>650</v>
      </c>
      <c r="B580" s="35" t="s">
        <v>10</v>
      </c>
      <c r="C580" s="36" t="s">
        <v>11</v>
      </c>
      <c r="D580" s="37" t="s">
        <v>12</v>
      </c>
      <c r="E580" s="38">
        <v>1.2E-2</v>
      </c>
      <c r="F580" s="38">
        <v>8.9999999999999993E-3</v>
      </c>
      <c r="G580" s="25">
        <v>143063</v>
      </c>
      <c r="H580" s="26">
        <f t="shared" si="33"/>
        <v>1287.567</v>
      </c>
      <c r="J580" s="17" t="str">
        <f t="shared" si="31"/>
        <v/>
      </c>
    </row>
    <row r="581" spans="1:10" ht="22.5" x14ac:dyDescent="0.2">
      <c r="A581" s="34" t="s">
        <v>651</v>
      </c>
      <c r="B581" s="35" t="s">
        <v>71</v>
      </c>
      <c r="C581" s="36" t="s">
        <v>72</v>
      </c>
      <c r="D581" s="37" t="s">
        <v>12</v>
      </c>
      <c r="E581" s="38">
        <v>4.7E-2</v>
      </c>
      <c r="F581" s="38">
        <v>3.5249999999999997E-2</v>
      </c>
      <c r="G581" s="25">
        <v>107733</v>
      </c>
      <c r="H581" s="26">
        <f t="shared" si="33"/>
        <v>3797.5882499999998</v>
      </c>
      <c r="J581" s="17" t="str">
        <f t="shared" si="31"/>
        <v/>
      </c>
    </row>
    <row r="582" spans="1:10" x14ac:dyDescent="0.2">
      <c r="A582" s="34" t="s">
        <v>652</v>
      </c>
      <c r="B582" s="35" t="s">
        <v>622</v>
      </c>
      <c r="C582" s="36" t="s">
        <v>623</v>
      </c>
      <c r="D582" s="37" t="s">
        <v>12</v>
      </c>
      <c r="E582" s="38">
        <v>0.2</v>
      </c>
      <c r="F582" s="38">
        <v>0.15</v>
      </c>
      <c r="G582" s="25">
        <v>2138</v>
      </c>
      <c r="H582" s="26">
        <f t="shared" si="33"/>
        <v>320.7</v>
      </c>
      <c r="J582" s="17" t="str">
        <f t="shared" si="31"/>
        <v/>
      </c>
    </row>
    <row r="583" spans="1:10" ht="22.5" x14ac:dyDescent="0.2">
      <c r="A583" s="34" t="s">
        <v>653</v>
      </c>
      <c r="B583" s="35" t="s">
        <v>625</v>
      </c>
      <c r="C583" s="36" t="s">
        <v>626</v>
      </c>
      <c r="D583" s="37" t="s">
        <v>90</v>
      </c>
      <c r="E583" s="38">
        <v>1.07E-3</v>
      </c>
      <c r="F583" s="38">
        <v>8.03E-4</v>
      </c>
      <c r="G583" s="25">
        <v>16000000</v>
      </c>
      <c r="H583" s="26">
        <f t="shared" si="33"/>
        <v>12848</v>
      </c>
      <c r="J583" s="17" t="str">
        <f t="shared" si="31"/>
        <v/>
      </c>
    </row>
    <row r="584" spans="1:10" x14ac:dyDescent="0.2">
      <c r="A584" s="34" t="s">
        <v>654</v>
      </c>
      <c r="B584" s="35" t="s">
        <v>628</v>
      </c>
      <c r="C584" s="36" t="s">
        <v>629</v>
      </c>
      <c r="D584" s="37" t="s">
        <v>630</v>
      </c>
      <c r="E584" s="38">
        <v>100.5</v>
      </c>
      <c r="F584" s="38">
        <v>75.375</v>
      </c>
      <c r="G584" s="25">
        <v>1600</v>
      </c>
      <c r="H584" s="26">
        <f t="shared" si="33"/>
        <v>120600</v>
      </c>
      <c r="J584" s="17" t="str">
        <f t="shared" si="31"/>
        <v/>
      </c>
    </row>
    <row r="585" spans="1:10" ht="22.5" x14ac:dyDescent="0.2">
      <c r="A585" s="31" t="s">
        <v>758</v>
      </c>
      <c r="B585" s="32" t="s">
        <v>927</v>
      </c>
      <c r="C585" s="33" t="s">
        <v>928</v>
      </c>
      <c r="D585" s="27" t="s">
        <v>929</v>
      </c>
      <c r="E585" s="77">
        <v>0.01</v>
      </c>
      <c r="F585" s="78"/>
      <c r="G585" s="23">
        <f>H585/E585</f>
        <v>5845975.5</v>
      </c>
      <c r="H585" s="24">
        <f>SUM(H586:H591)</f>
        <v>58459.754999999997</v>
      </c>
      <c r="J585" s="17" t="str">
        <f t="shared" si="31"/>
        <v/>
      </c>
    </row>
    <row r="586" spans="1:10" x14ac:dyDescent="0.2">
      <c r="A586" s="34" t="s">
        <v>930</v>
      </c>
      <c r="B586" s="35" t="s">
        <v>7</v>
      </c>
      <c r="C586" s="36" t="s">
        <v>8</v>
      </c>
      <c r="D586" s="37" t="s">
        <v>9</v>
      </c>
      <c r="E586" s="38">
        <v>114.6</v>
      </c>
      <c r="F586" s="38">
        <v>1.1459999999999999</v>
      </c>
      <c r="G586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86" s="26">
        <f t="shared" si="33"/>
        <v>33137.621399999996</v>
      </c>
      <c r="J586" s="17">
        <f t="shared" si="31"/>
        <v>1</v>
      </c>
    </row>
    <row r="587" spans="1:10" x14ac:dyDescent="0.2">
      <c r="A587" s="34" t="s">
        <v>931</v>
      </c>
      <c r="B587" s="35" t="s">
        <v>168</v>
      </c>
      <c r="C587" s="36" t="s">
        <v>167</v>
      </c>
      <c r="D587" s="37" t="s">
        <v>9</v>
      </c>
      <c r="E587" s="38">
        <v>0.16</v>
      </c>
      <c r="F587" s="38">
        <v>1.6000000000000001E-3</v>
      </c>
      <c r="G587" s="25">
        <v>0</v>
      </c>
      <c r="H587" s="26">
        <f t="shared" si="33"/>
        <v>0</v>
      </c>
      <c r="J587" s="17" t="str">
        <f t="shared" si="31"/>
        <v/>
      </c>
    </row>
    <row r="588" spans="1:10" ht="22.5" x14ac:dyDescent="0.2">
      <c r="A588" s="34" t="s">
        <v>932</v>
      </c>
      <c r="B588" s="35" t="s">
        <v>49</v>
      </c>
      <c r="C588" s="36" t="s">
        <v>50</v>
      </c>
      <c r="D588" s="37" t="s">
        <v>12</v>
      </c>
      <c r="E588" s="38">
        <v>0.23</v>
      </c>
      <c r="F588" s="38">
        <v>2.3E-3</v>
      </c>
      <c r="G588" s="25">
        <v>27016</v>
      </c>
      <c r="H588" s="26">
        <f t="shared" si="33"/>
        <v>62.136800000000001</v>
      </c>
      <c r="J588" s="17" t="str">
        <f t="shared" si="31"/>
        <v/>
      </c>
    </row>
    <row r="589" spans="1:10" ht="22.5" x14ac:dyDescent="0.2">
      <c r="A589" s="34" t="s">
        <v>933</v>
      </c>
      <c r="B589" s="35" t="s">
        <v>934</v>
      </c>
      <c r="C589" s="36" t="s">
        <v>935</v>
      </c>
      <c r="D589" s="37" t="s">
        <v>12</v>
      </c>
      <c r="E589" s="38">
        <v>7.2</v>
      </c>
      <c r="F589" s="38">
        <v>7.1999999999999995E-2</v>
      </c>
      <c r="G589" s="25">
        <v>1217</v>
      </c>
      <c r="H589" s="26">
        <f t="shared" si="33"/>
        <v>87.623999999999995</v>
      </c>
      <c r="J589" s="17" t="str">
        <f t="shared" si="31"/>
        <v/>
      </c>
    </row>
    <row r="590" spans="1:10" ht="22.5" x14ac:dyDescent="0.2">
      <c r="A590" s="34" t="s">
        <v>936</v>
      </c>
      <c r="B590" s="35" t="s">
        <v>71</v>
      </c>
      <c r="C590" s="36" t="s">
        <v>72</v>
      </c>
      <c r="D590" s="37" t="s">
        <v>12</v>
      </c>
      <c r="E590" s="38">
        <v>0.16</v>
      </c>
      <c r="F590" s="38">
        <v>1.6000000000000001E-3</v>
      </c>
      <c r="G590" s="25">
        <v>107733</v>
      </c>
      <c r="H590" s="26">
        <f t="shared" si="33"/>
        <v>172.37280000000001</v>
      </c>
      <c r="J590" s="17" t="str">
        <f t="shared" si="31"/>
        <v/>
      </c>
    </row>
    <row r="591" spans="1:10" x14ac:dyDescent="0.2">
      <c r="A591" s="34" t="s">
        <v>937</v>
      </c>
      <c r="B591" s="35" t="s">
        <v>938</v>
      </c>
      <c r="C591" s="36" t="s">
        <v>939</v>
      </c>
      <c r="D591" s="37" t="s">
        <v>126</v>
      </c>
      <c r="E591" s="38">
        <v>100</v>
      </c>
      <c r="F591" s="38">
        <v>1</v>
      </c>
      <c r="G591" s="25">
        <v>25000</v>
      </c>
      <c r="H591" s="26">
        <f t="shared" si="33"/>
        <v>25000</v>
      </c>
      <c r="J591" s="17" t="str">
        <f t="shared" si="31"/>
        <v/>
      </c>
    </row>
    <row r="592" spans="1:10" x14ac:dyDescent="0.2">
      <c r="A592" s="20"/>
      <c r="B592" s="74"/>
      <c r="C592" s="75"/>
      <c r="D592" s="75"/>
      <c r="E592" s="75"/>
      <c r="F592" s="75"/>
      <c r="G592" s="76"/>
      <c r="H592" s="18"/>
      <c r="J592" s="17" t="str">
        <f t="shared" si="31"/>
        <v/>
      </c>
    </row>
    <row r="593" spans="1:10" x14ac:dyDescent="0.2">
      <c r="A593" s="31"/>
      <c r="B593" s="32"/>
      <c r="C593" s="39" t="s">
        <v>163</v>
      </c>
      <c r="D593" s="27"/>
      <c r="E593" s="27"/>
      <c r="F593" s="27"/>
      <c r="G593" s="27"/>
      <c r="H593" s="24"/>
      <c r="J593" s="17" t="str">
        <f t="shared" ref="J593:J656" si="34">IF(OR(B593="000001",B593="021955"),1,"")</f>
        <v/>
      </c>
    </row>
    <row r="594" spans="1:10" x14ac:dyDescent="0.2">
      <c r="A594" s="31"/>
      <c r="B594" s="32"/>
      <c r="C594" s="39" t="s">
        <v>162</v>
      </c>
      <c r="D594" s="27" t="s">
        <v>161</v>
      </c>
      <c r="E594" s="27"/>
      <c r="F594" s="27"/>
      <c r="G594" s="27"/>
      <c r="H594" s="24">
        <f>SUMIF($B$515:$B$591,"000001",$F$515:$F$591)</f>
        <v>45.951765000000002</v>
      </c>
      <c r="J594" s="17" t="str">
        <f t="shared" si="34"/>
        <v/>
      </c>
    </row>
    <row r="595" spans="1:10" x14ac:dyDescent="0.2">
      <c r="A595" s="31"/>
      <c r="B595" s="32"/>
      <c r="C595" s="39" t="s">
        <v>160</v>
      </c>
      <c r="D595" s="27" t="s">
        <v>85</v>
      </c>
      <c r="E595" s="27"/>
      <c r="F595" s="27"/>
      <c r="G595" s="27"/>
      <c r="H595" s="24">
        <f>SUMIF($B$515:$B$591,"000001",$H$515:$H$591)</f>
        <v>1328736.6415635</v>
      </c>
      <c r="J595" s="17" t="str">
        <f t="shared" si="34"/>
        <v/>
      </c>
    </row>
    <row r="596" spans="1:10" x14ac:dyDescent="0.2">
      <c r="A596" s="31"/>
      <c r="B596" s="32"/>
      <c r="C596" s="39" t="s">
        <v>159</v>
      </c>
      <c r="D596" s="27" t="s">
        <v>85</v>
      </c>
      <c r="E596" s="27"/>
      <c r="F596" s="27"/>
      <c r="G596" s="27"/>
      <c r="H596" s="24">
        <f>SUMIF($D$515:$D$591,"МАШ-Ч",$H$515:$H$591)</f>
        <v>1617413.253278</v>
      </c>
      <c r="J596" s="17" t="str">
        <f t="shared" si="34"/>
        <v/>
      </c>
    </row>
    <row r="597" spans="1:10" x14ac:dyDescent="0.2">
      <c r="A597" s="31"/>
      <c r="B597" s="32"/>
      <c r="C597" s="39" t="s">
        <v>158</v>
      </c>
      <c r="D597" s="27" t="s">
        <v>85</v>
      </c>
      <c r="E597" s="27"/>
      <c r="F597" s="27"/>
      <c r="G597" s="27"/>
      <c r="H597" s="24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17" t="str">
        <f t="shared" si="34"/>
        <v/>
      </c>
    </row>
    <row r="598" spans="1:10" x14ac:dyDescent="0.2">
      <c r="A598" s="31"/>
      <c r="B598" s="32"/>
      <c r="C598" s="39" t="s">
        <v>155</v>
      </c>
      <c r="D598" s="27" t="s">
        <v>85</v>
      </c>
      <c r="E598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598" s="27"/>
      <c r="G598" s="27"/>
      <c r="H598" s="24" t="e">
        <f>H597*E598</f>
        <v>#VALUE!</v>
      </c>
      <c r="J598" s="17" t="str">
        <f t="shared" si="34"/>
        <v/>
      </c>
    </row>
    <row r="599" spans="1:10" x14ac:dyDescent="0.2">
      <c r="A599" s="31"/>
      <c r="B599" s="32"/>
      <c r="C599" s="39" t="s">
        <v>156</v>
      </c>
      <c r="D599" s="27" t="s">
        <v>85</v>
      </c>
      <c r="E599" s="27"/>
      <c r="F599" s="27"/>
      <c r="G599" s="27"/>
      <c r="H599" s="24" t="e">
        <f>SUM(H595:H598)</f>
        <v>#VALUE!</v>
      </c>
      <c r="J599" s="17" t="str">
        <f t="shared" si="34"/>
        <v/>
      </c>
    </row>
    <row r="600" spans="1:10" x14ac:dyDescent="0.2">
      <c r="A600" s="20"/>
      <c r="B600" s="74"/>
      <c r="C600" s="75"/>
      <c r="D600" s="75"/>
      <c r="E600" s="75"/>
      <c r="F600" s="75"/>
      <c r="G600" s="76"/>
      <c r="H600" s="18"/>
      <c r="J600" s="17" t="str">
        <f t="shared" si="34"/>
        <v/>
      </c>
    </row>
    <row r="601" spans="1:10" x14ac:dyDescent="0.2">
      <c r="A601" s="20"/>
      <c r="B601" s="74" t="s">
        <v>631</v>
      </c>
      <c r="C601" s="75"/>
      <c r="D601" s="75"/>
      <c r="E601" s="75"/>
      <c r="F601" s="75"/>
      <c r="G601" s="76"/>
      <c r="H601" s="18"/>
      <c r="J601" s="17" t="str">
        <f t="shared" si="34"/>
        <v/>
      </c>
    </row>
    <row r="602" spans="1:10" ht="22.5" x14ac:dyDescent="0.2">
      <c r="A602" s="31" t="s">
        <v>759</v>
      </c>
      <c r="B602" s="32" t="s">
        <v>632</v>
      </c>
      <c r="C602" s="33" t="s">
        <v>633</v>
      </c>
      <c r="D602" s="27" t="s">
        <v>305</v>
      </c>
      <c r="E602" s="77">
        <v>3.9E-2</v>
      </c>
      <c r="F602" s="78"/>
      <c r="G602" s="23">
        <f>H602/E602</f>
        <v>2891590.0000000005</v>
      </c>
      <c r="H602" s="24">
        <f>SUM(H603)</f>
        <v>112772.01000000001</v>
      </c>
      <c r="J602" s="17" t="str">
        <f t="shared" si="34"/>
        <v/>
      </c>
    </row>
    <row r="603" spans="1:10" x14ac:dyDescent="0.2">
      <c r="A603" s="34" t="s">
        <v>940</v>
      </c>
      <c r="B603" s="35" t="s">
        <v>7</v>
      </c>
      <c r="C603" s="36" t="s">
        <v>8</v>
      </c>
      <c r="D603" s="37" t="s">
        <v>9</v>
      </c>
      <c r="E603" s="38">
        <v>100</v>
      </c>
      <c r="F603" s="38">
        <v>3.9</v>
      </c>
      <c r="G603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03" s="26">
        <f t="shared" ref="H603:H626" si="35">G603*F603</f>
        <v>112772.01000000001</v>
      </c>
      <c r="J603" s="17">
        <f t="shared" si="34"/>
        <v>1</v>
      </c>
    </row>
    <row r="604" spans="1:10" ht="22.5" x14ac:dyDescent="0.2">
      <c r="A604" s="31" t="s">
        <v>760</v>
      </c>
      <c r="B604" s="32" t="s">
        <v>176</v>
      </c>
      <c r="C604" s="33" t="s">
        <v>175</v>
      </c>
      <c r="D604" s="27" t="s">
        <v>87</v>
      </c>
      <c r="E604" s="77">
        <v>1.55</v>
      </c>
      <c r="F604" s="78"/>
      <c r="G604" s="23">
        <f>H604/E604</f>
        <v>240601.13999999998</v>
      </c>
      <c r="H604" s="24">
        <f>SUM(H605:H613)</f>
        <v>372931.76699999999</v>
      </c>
      <c r="J604" s="17" t="str">
        <f t="shared" si="34"/>
        <v/>
      </c>
    </row>
    <row r="605" spans="1:10" x14ac:dyDescent="0.2">
      <c r="A605" s="34" t="s">
        <v>761</v>
      </c>
      <c r="B605" s="35" t="s">
        <v>7</v>
      </c>
      <c r="C605" s="36" t="s">
        <v>8</v>
      </c>
      <c r="D605" s="37" t="s">
        <v>9</v>
      </c>
      <c r="E605" s="38">
        <v>2.5</v>
      </c>
      <c r="F605" s="38">
        <v>3.875</v>
      </c>
      <c r="G605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05" s="26">
        <f t="shared" si="35"/>
        <v>112049.1125</v>
      </c>
      <c r="J605" s="17">
        <f t="shared" si="34"/>
        <v>1</v>
      </c>
    </row>
    <row r="606" spans="1:10" x14ac:dyDescent="0.2">
      <c r="A606" s="34" t="s">
        <v>762</v>
      </c>
      <c r="B606" s="35" t="s">
        <v>168</v>
      </c>
      <c r="C606" s="36" t="s">
        <v>167</v>
      </c>
      <c r="D606" s="37" t="s">
        <v>9</v>
      </c>
      <c r="E606" s="38">
        <v>0.55000000000000004</v>
      </c>
      <c r="F606" s="38">
        <v>0.85250000000000004</v>
      </c>
      <c r="G606" s="25">
        <v>0</v>
      </c>
      <c r="H606" s="26">
        <f t="shared" si="35"/>
        <v>0</v>
      </c>
      <c r="J606" s="17" t="str">
        <f t="shared" si="34"/>
        <v/>
      </c>
    </row>
    <row r="607" spans="1:10" ht="45" x14ac:dyDescent="0.2">
      <c r="A607" s="34" t="s">
        <v>763</v>
      </c>
      <c r="B607" s="35" t="s">
        <v>28</v>
      </c>
      <c r="C607" s="36" t="s">
        <v>29</v>
      </c>
      <c r="D607" s="37" t="s">
        <v>12</v>
      </c>
      <c r="E607" s="38">
        <v>0.46</v>
      </c>
      <c r="F607" s="38">
        <v>0.71299999999999997</v>
      </c>
      <c r="G607" s="25">
        <v>151445</v>
      </c>
      <c r="H607" s="26">
        <f t="shared" si="35"/>
        <v>107980.28499999999</v>
      </c>
      <c r="J607" s="17" t="str">
        <f t="shared" si="34"/>
        <v/>
      </c>
    </row>
    <row r="608" spans="1:10" x14ac:dyDescent="0.2">
      <c r="A608" s="34" t="s">
        <v>764</v>
      </c>
      <c r="B608" s="35" t="s">
        <v>59</v>
      </c>
      <c r="C608" s="36" t="s">
        <v>60</v>
      </c>
      <c r="D608" s="37" t="s">
        <v>12</v>
      </c>
      <c r="E608" s="38">
        <v>0.93</v>
      </c>
      <c r="F608" s="38">
        <v>1.4415</v>
      </c>
      <c r="G608" s="25">
        <v>1233</v>
      </c>
      <c r="H608" s="26">
        <f t="shared" si="35"/>
        <v>1777.3695</v>
      </c>
      <c r="J608" s="17" t="str">
        <f t="shared" si="34"/>
        <v/>
      </c>
    </row>
    <row r="609" spans="1:10" x14ac:dyDescent="0.2">
      <c r="A609" s="34" t="s">
        <v>765</v>
      </c>
      <c r="B609" s="35" t="s">
        <v>91</v>
      </c>
      <c r="C609" s="36" t="s">
        <v>92</v>
      </c>
      <c r="D609" s="37" t="s">
        <v>87</v>
      </c>
      <c r="E609" s="38">
        <v>0.15</v>
      </c>
      <c r="F609" s="38">
        <v>0.23250000000000001</v>
      </c>
      <c r="G609" s="25">
        <v>0</v>
      </c>
      <c r="H609" s="26">
        <f t="shared" si="35"/>
        <v>0</v>
      </c>
      <c r="J609" s="17" t="str">
        <f t="shared" si="34"/>
        <v/>
      </c>
    </row>
    <row r="610" spans="1:10" ht="22.5" x14ac:dyDescent="0.2">
      <c r="A610" s="34" t="s">
        <v>766</v>
      </c>
      <c r="B610" s="35" t="s">
        <v>93</v>
      </c>
      <c r="C610" s="36" t="s">
        <v>94</v>
      </c>
      <c r="D610" s="37" t="s">
        <v>87</v>
      </c>
      <c r="E610" s="38">
        <v>0.11</v>
      </c>
      <c r="F610" s="38">
        <v>0.17050000000000001</v>
      </c>
      <c r="G610" s="25">
        <v>75000</v>
      </c>
      <c r="H610" s="26">
        <f t="shared" si="35"/>
        <v>12787.500000000002</v>
      </c>
      <c r="J610" s="17" t="str">
        <f t="shared" si="34"/>
        <v/>
      </c>
    </row>
    <row r="611" spans="1:10" ht="33.75" x14ac:dyDescent="0.2">
      <c r="A611" s="34" t="s">
        <v>767</v>
      </c>
      <c r="B611" s="35" t="s">
        <v>131</v>
      </c>
      <c r="C611" s="36" t="s">
        <v>132</v>
      </c>
      <c r="D611" s="37" t="s">
        <v>87</v>
      </c>
      <c r="E611" s="38">
        <v>0.1</v>
      </c>
      <c r="F611" s="38">
        <v>0.155</v>
      </c>
      <c r="G611" s="25">
        <v>75000</v>
      </c>
      <c r="H611" s="26">
        <f t="shared" si="35"/>
        <v>11625</v>
      </c>
      <c r="J611" s="17" t="str">
        <f t="shared" si="34"/>
        <v/>
      </c>
    </row>
    <row r="612" spans="1:10" ht="33.75" x14ac:dyDescent="0.2">
      <c r="A612" s="34" t="s">
        <v>768</v>
      </c>
      <c r="B612" s="35" t="s">
        <v>134</v>
      </c>
      <c r="C612" s="36" t="s">
        <v>135</v>
      </c>
      <c r="D612" s="37" t="s">
        <v>87</v>
      </c>
      <c r="E612" s="38">
        <v>0.09</v>
      </c>
      <c r="F612" s="38">
        <v>0.13950000000000001</v>
      </c>
      <c r="G612" s="25">
        <v>75000</v>
      </c>
      <c r="H612" s="26">
        <f t="shared" si="35"/>
        <v>10462.500000000002</v>
      </c>
      <c r="J612" s="17" t="str">
        <f t="shared" si="34"/>
        <v/>
      </c>
    </row>
    <row r="613" spans="1:10" ht="33.75" x14ac:dyDescent="0.2">
      <c r="A613" s="34" t="s">
        <v>941</v>
      </c>
      <c r="B613" s="35" t="s">
        <v>137</v>
      </c>
      <c r="C613" s="36" t="s">
        <v>138</v>
      </c>
      <c r="D613" s="37" t="s">
        <v>87</v>
      </c>
      <c r="E613" s="38">
        <v>1</v>
      </c>
      <c r="F613" s="38">
        <v>1.55</v>
      </c>
      <c r="G613" s="25">
        <v>75000</v>
      </c>
      <c r="H613" s="26">
        <f t="shared" si="35"/>
        <v>116250</v>
      </c>
      <c r="J613" s="17" t="str">
        <f t="shared" si="34"/>
        <v/>
      </c>
    </row>
    <row r="614" spans="1:10" x14ac:dyDescent="0.2">
      <c r="A614" s="31" t="s">
        <v>769</v>
      </c>
      <c r="B614" s="32" t="s">
        <v>173</v>
      </c>
      <c r="C614" s="33" t="s">
        <v>172</v>
      </c>
      <c r="D614" s="27" t="s">
        <v>171</v>
      </c>
      <c r="E614" s="77">
        <v>3.1E-2</v>
      </c>
      <c r="F614" s="78"/>
      <c r="G614" s="23">
        <f>H614/E614</f>
        <v>5204862</v>
      </c>
      <c r="H614" s="24">
        <f>SUM(H615:H617)</f>
        <v>161350.72200000001</v>
      </c>
      <c r="J614" s="17" t="str">
        <f t="shared" si="34"/>
        <v/>
      </c>
    </row>
    <row r="615" spans="1:10" x14ac:dyDescent="0.2">
      <c r="A615" s="34" t="s">
        <v>770</v>
      </c>
      <c r="B615" s="35" t="s">
        <v>7</v>
      </c>
      <c r="C615" s="36" t="s">
        <v>8</v>
      </c>
      <c r="D615" s="37" t="s">
        <v>9</v>
      </c>
      <c r="E615" s="38">
        <v>180</v>
      </c>
      <c r="F615" s="38">
        <v>5.58</v>
      </c>
      <c r="G615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15" s="26">
        <f t="shared" si="35"/>
        <v>161350.72200000001</v>
      </c>
      <c r="J615" s="17">
        <f t="shared" si="34"/>
        <v>1</v>
      </c>
    </row>
    <row r="616" spans="1:10" x14ac:dyDescent="0.2">
      <c r="A616" s="34" t="s">
        <v>771</v>
      </c>
      <c r="B616" s="35" t="s">
        <v>91</v>
      </c>
      <c r="C616" s="36" t="s">
        <v>92</v>
      </c>
      <c r="D616" s="37" t="s">
        <v>87</v>
      </c>
      <c r="E616" s="38">
        <v>0.2</v>
      </c>
      <c r="F616" s="38">
        <v>6.1999999999999998E-3</v>
      </c>
      <c r="G616" s="25">
        <v>0</v>
      </c>
      <c r="H616" s="26">
        <f t="shared" si="35"/>
        <v>0</v>
      </c>
      <c r="J616" s="17" t="str">
        <f t="shared" si="34"/>
        <v/>
      </c>
    </row>
    <row r="617" spans="1:10" x14ac:dyDescent="0.2">
      <c r="A617" s="34" t="s">
        <v>772</v>
      </c>
      <c r="B617" s="35" t="s">
        <v>942</v>
      </c>
      <c r="C617" s="36" t="s">
        <v>943</v>
      </c>
      <c r="D617" s="37" t="s">
        <v>87</v>
      </c>
      <c r="E617" s="38">
        <v>102</v>
      </c>
      <c r="F617" s="38">
        <v>3.1619999999999999</v>
      </c>
      <c r="G617" s="25">
        <v>0</v>
      </c>
      <c r="H617" s="26">
        <f t="shared" si="35"/>
        <v>0</v>
      </c>
      <c r="J617" s="17" t="str">
        <f t="shared" si="34"/>
        <v/>
      </c>
    </row>
    <row r="618" spans="1:10" ht="22.5" x14ac:dyDescent="0.2">
      <c r="A618" s="31" t="s">
        <v>773</v>
      </c>
      <c r="B618" s="32" t="s">
        <v>944</v>
      </c>
      <c r="C618" s="33" t="s">
        <v>945</v>
      </c>
      <c r="D618" s="27" t="s">
        <v>171</v>
      </c>
      <c r="E618" s="77">
        <v>3.1620000000000002E-2</v>
      </c>
      <c r="F618" s="78"/>
      <c r="G618" s="23">
        <f>H618/E618</f>
        <v>40712973.788103737</v>
      </c>
      <c r="H618" s="24">
        <f>SUM(H619:H626)</f>
        <v>1287344.2311798402</v>
      </c>
      <c r="J618" s="17" t="str">
        <f t="shared" si="34"/>
        <v/>
      </c>
    </row>
    <row r="619" spans="1:10" x14ac:dyDescent="0.2">
      <c r="A619" s="34" t="s">
        <v>774</v>
      </c>
      <c r="B619" s="35" t="s">
        <v>7</v>
      </c>
      <c r="C619" s="36" t="s">
        <v>8</v>
      </c>
      <c r="D619" s="37" t="s">
        <v>9</v>
      </c>
      <c r="E619" s="38">
        <v>301.70999999999998</v>
      </c>
      <c r="F619" s="38">
        <v>9.5400700000000001</v>
      </c>
      <c r="G619" s="29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19" s="26">
        <f t="shared" si="35"/>
        <v>275859.71011300001</v>
      </c>
      <c r="J619" s="17">
        <f t="shared" si="34"/>
        <v>1</v>
      </c>
    </row>
    <row r="620" spans="1:10" x14ac:dyDescent="0.2">
      <c r="A620" s="34" t="s">
        <v>775</v>
      </c>
      <c r="B620" s="35" t="s">
        <v>168</v>
      </c>
      <c r="C620" s="36" t="s">
        <v>167</v>
      </c>
      <c r="D620" s="37" t="s">
        <v>9</v>
      </c>
      <c r="E620" s="38">
        <v>41.1</v>
      </c>
      <c r="F620" s="38">
        <v>1.299582</v>
      </c>
      <c r="G620" s="25">
        <v>0</v>
      </c>
      <c r="H620" s="26">
        <f t="shared" si="35"/>
        <v>0</v>
      </c>
      <c r="J620" s="17" t="str">
        <f t="shared" si="34"/>
        <v/>
      </c>
    </row>
    <row r="621" spans="1:10" x14ac:dyDescent="0.2">
      <c r="A621" s="34" t="s">
        <v>776</v>
      </c>
      <c r="B621" s="35" t="s">
        <v>10</v>
      </c>
      <c r="C621" s="36" t="s">
        <v>11</v>
      </c>
      <c r="D621" s="37" t="s">
        <v>12</v>
      </c>
      <c r="E621" s="38">
        <v>17.55</v>
      </c>
      <c r="F621" s="38">
        <v>0.55493099999999995</v>
      </c>
      <c r="G621" s="25">
        <v>143063</v>
      </c>
      <c r="H621" s="26">
        <f t="shared" si="35"/>
        <v>79390.093652999989</v>
      </c>
      <c r="J621" s="17" t="str">
        <f t="shared" si="34"/>
        <v/>
      </c>
    </row>
    <row r="622" spans="1:10" ht="33.75" x14ac:dyDescent="0.2">
      <c r="A622" s="34" t="s">
        <v>777</v>
      </c>
      <c r="B622" s="35" t="s">
        <v>427</v>
      </c>
      <c r="C622" s="36" t="s">
        <v>428</v>
      </c>
      <c r="D622" s="37" t="s">
        <v>12</v>
      </c>
      <c r="E622" s="38">
        <v>23.55</v>
      </c>
      <c r="F622" s="38">
        <v>0.74465099999999995</v>
      </c>
      <c r="G622" s="25">
        <v>16377.84</v>
      </c>
      <c r="H622" s="26">
        <f t="shared" si="35"/>
        <v>12195.774933839999</v>
      </c>
      <c r="J622" s="17" t="str">
        <f t="shared" si="34"/>
        <v/>
      </c>
    </row>
    <row r="623" spans="1:10" x14ac:dyDescent="0.2">
      <c r="A623" s="34" t="s">
        <v>778</v>
      </c>
      <c r="B623" s="35" t="s">
        <v>91</v>
      </c>
      <c r="C623" s="36" t="s">
        <v>92</v>
      </c>
      <c r="D623" s="37" t="s">
        <v>87</v>
      </c>
      <c r="E623" s="38">
        <v>21</v>
      </c>
      <c r="F623" s="38">
        <v>0.66402000000000005</v>
      </c>
      <c r="G623" s="25">
        <v>0</v>
      </c>
      <c r="H623" s="26">
        <f t="shared" si="35"/>
        <v>0</v>
      </c>
      <c r="J623" s="17" t="str">
        <f t="shared" si="34"/>
        <v/>
      </c>
    </row>
    <row r="624" spans="1:10" ht="22.5" x14ac:dyDescent="0.2">
      <c r="A624" s="34" t="s">
        <v>779</v>
      </c>
      <c r="B624" s="35" t="s">
        <v>429</v>
      </c>
      <c r="C624" s="36" t="s">
        <v>430</v>
      </c>
      <c r="D624" s="37" t="s">
        <v>87</v>
      </c>
      <c r="E624" s="38">
        <v>80</v>
      </c>
      <c r="F624" s="38">
        <v>2.5295999999999998</v>
      </c>
      <c r="G624" s="25">
        <v>75000</v>
      </c>
      <c r="H624" s="26">
        <f t="shared" si="35"/>
        <v>189720</v>
      </c>
      <c r="J624" s="17" t="str">
        <f t="shared" si="34"/>
        <v/>
      </c>
    </row>
    <row r="625" spans="1:10" ht="33.75" x14ac:dyDescent="0.2">
      <c r="A625" s="34" t="s">
        <v>946</v>
      </c>
      <c r="B625" s="35" t="s">
        <v>431</v>
      </c>
      <c r="C625" s="36" t="s">
        <v>432</v>
      </c>
      <c r="D625" s="37" t="s">
        <v>90</v>
      </c>
      <c r="E625" s="38">
        <v>23.5</v>
      </c>
      <c r="F625" s="38">
        <v>0.74307000000000001</v>
      </c>
      <c r="G625" s="25">
        <v>770000</v>
      </c>
      <c r="H625" s="26">
        <f t="shared" si="35"/>
        <v>572163.9</v>
      </c>
      <c r="J625" s="17" t="str">
        <f t="shared" si="34"/>
        <v/>
      </c>
    </row>
    <row r="626" spans="1:10" ht="22.5" x14ac:dyDescent="0.2">
      <c r="A626" s="34" t="s">
        <v>947</v>
      </c>
      <c r="B626" s="35" t="s">
        <v>421</v>
      </c>
      <c r="C626" s="36" t="s">
        <v>422</v>
      </c>
      <c r="D626" s="37" t="s">
        <v>87</v>
      </c>
      <c r="E626" s="38">
        <v>57</v>
      </c>
      <c r="F626" s="38">
        <v>1.8023400000000001</v>
      </c>
      <c r="G626" s="25">
        <v>87672</v>
      </c>
      <c r="H626" s="26">
        <f t="shared" si="35"/>
        <v>158014.75248</v>
      </c>
      <c r="J626" s="17" t="str">
        <f t="shared" si="34"/>
        <v/>
      </c>
    </row>
    <row r="627" spans="1:10" x14ac:dyDescent="0.2">
      <c r="A627" s="20"/>
      <c r="B627" s="74"/>
      <c r="C627" s="75"/>
      <c r="D627" s="75"/>
      <c r="E627" s="75"/>
      <c r="F627" s="75"/>
      <c r="G627" s="76"/>
      <c r="H627" s="18"/>
      <c r="J627" s="17" t="str">
        <f t="shared" si="34"/>
        <v/>
      </c>
    </row>
    <row r="628" spans="1:10" x14ac:dyDescent="0.2">
      <c r="A628" s="31"/>
      <c r="B628" s="32"/>
      <c r="C628" s="39" t="s">
        <v>163</v>
      </c>
      <c r="D628" s="27"/>
      <c r="E628" s="27"/>
      <c r="F628" s="27"/>
      <c r="G628" s="27"/>
      <c r="H628" s="24"/>
      <c r="J628" s="17" t="str">
        <f t="shared" si="34"/>
        <v/>
      </c>
    </row>
    <row r="629" spans="1:10" x14ac:dyDescent="0.2">
      <c r="A629" s="31"/>
      <c r="B629" s="32"/>
      <c r="C629" s="39" t="s">
        <v>162</v>
      </c>
      <c r="D629" s="27" t="s">
        <v>161</v>
      </c>
      <c r="E629" s="27"/>
      <c r="F629" s="27"/>
      <c r="G629" s="27"/>
      <c r="H629" s="24">
        <f>SUMIF($B$602:$B$626,"000001",$F$602:$F$626)</f>
        <v>22.89507</v>
      </c>
      <c r="J629" s="17" t="str">
        <f t="shared" si="34"/>
        <v/>
      </c>
    </row>
    <row r="630" spans="1:10" x14ac:dyDescent="0.2">
      <c r="A630" s="31"/>
      <c r="B630" s="32"/>
      <c r="C630" s="39" t="s">
        <v>160</v>
      </c>
      <c r="D630" s="27" t="s">
        <v>85</v>
      </c>
      <c r="E630" s="27"/>
      <c r="F630" s="27"/>
      <c r="G630" s="27"/>
      <c r="H630" s="24">
        <f>SUMIF($B$602:$B$626,"000001",$H$602:$H$626)</f>
        <v>662031.55461300001</v>
      </c>
      <c r="J630" s="17" t="str">
        <f t="shared" si="34"/>
        <v/>
      </c>
    </row>
    <row r="631" spans="1:10" x14ac:dyDescent="0.2">
      <c r="A631" s="31"/>
      <c r="B631" s="32"/>
      <c r="C631" s="39" t="s">
        <v>159</v>
      </c>
      <c r="D631" s="27" t="s">
        <v>85</v>
      </c>
      <c r="E631" s="27"/>
      <c r="F631" s="27"/>
      <c r="G631" s="27"/>
      <c r="H631" s="24">
        <f>SUMIF($D$602:$D$626,"МАШ-Ч",$H$602:$H$626)</f>
        <v>201343.52308683997</v>
      </c>
      <c r="J631" s="17" t="str">
        <f t="shared" si="34"/>
        <v/>
      </c>
    </row>
    <row r="632" spans="1:10" x14ac:dyDescent="0.2">
      <c r="A632" s="31"/>
      <c r="B632" s="32"/>
      <c r="C632" s="39" t="s">
        <v>158</v>
      </c>
      <c r="D632" s="27" t="s">
        <v>85</v>
      </c>
      <c r="E632" s="27"/>
      <c r="F632" s="27"/>
      <c r="G632" s="27"/>
      <c r="H632" s="24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17" t="str">
        <f t="shared" si="34"/>
        <v/>
      </c>
    </row>
    <row r="633" spans="1:10" x14ac:dyDescent="0.2">
      <c r="A633" s="31"/>
      <c r="B633" s="32"/>
      <c r="C633" s="39" t="s">
        <v>155</v>
      </c>
      <c r="D633" s="27" t="s">
        <v>85</v>
      </c>
      <c r="E633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633" s="27"/>
      <c r="G633" s="27"/>
      <c r="H633" s="24">
        <f>H632*E633</f>
        <v>53551.182624000008</v>
      </c>
      <c r="J633" s="17" t="str">
        <f t="shared" si="34"/>
        <v/>
      </c>
    </row>
    <row r="634" spans="1:10" x14ac:dyDescent="0.2">
      <c r="A634" s="31"/>
      <c r="B634" s="32"/>
      <c r="C634" s="39" t="s">
        <v>156</v>
      </c>
      <c r="D634" s="27" t="s">
        <v>85</v>
      </c>
      <c r="E634" s="27"/>
      <c r="F634" s="27"/>
      <c r="G634" s="27"/>
      <c r="H634" s="24">
        <f>SUM(H630:H633)</f>
        <v>1987949.9128038404</v>
      </c>
      <c r="J634" s="17" t="str">
        <f t="shared" si="34"/>
        <v/>
      </c>
    </row>
    <row r="635" spans="1:10" x14ac:dyDescent="0.2">
      <c r="A635" s="20"/>
      <c r="B635" s="74"/>
      <c r="C635" s="75"/>
      <c r="D635" s="75"/>
      <c r="E635" s="75"/>
      <c r="F635" s="75"/>
      <c r="G635" s="76"/>
      <c r="H635" s="18"/>
      <c r="J635" s="17" t="str">
        <f t="shared" si="34"/>
        <v/>
      </c>
    </row>
    <row r="636" spans="1:10" x14ac:dyDescent="0.2">
      <c r="A636" s="20"/>
      <c r="B636" s="74"/>
      <c r="C636" s="75"/>
      <c r="D636" s="75"/>
      <c r="E636" s="75"/>
      <c r="F636" s="75"/>
      <c r="G636" s="76"/>
      <c r="H636" s="18"/>
      <c r="J636" s="17" t="str">
        <f t="shared" si="34"/>
        <v/>
      </c>
    </row>
    <row r="637" spans="1:10" x14ac:dyDescent="0.2">
      <c r="A637" s="20"/>
      <c r="B637" s="74"/>
      <c r="C637" s="75"/>
      <c r="D637" s="75"/>
      <c r="E637" s="75"/>
      <c r="F637" s="75"/>
      <c r="G637" s="76"/>
      <c r="H637" s="18"/>
      <c r="J637" s="17" t="str">
        <f t="shared" si="34"/>
        <v/>
      </c>
    </row>
    <row r="638" spans="1:10" x14ac:dyDescent="0.2">
      <c r="A638" s="31"/>
      <c r="B638" s="32"/>
      <c r="C638" s="39" t="s">
        <v>164</v>
      </c>
      <c r="D638" s="27"/>
      <c r="E638" s="27"/>
      <c r="F638" s="27"/>
      <c r="G638" s="27"/>
      <c r="H638" s="24"/>
      <c r="J638" s="17" t="str">
        <f t="shared" si="34"/>
        <v/>
      </c>
    </row>
    <row r="639" spans="1:10" x14ac:dyDescent="0.2">
      <c r="A639" s="20"/>
      <c r="B639" s="74"/>
      <c r="C639" s="75"/>
      <c r="D639" s="75"/>
      <c r="E639" s="75"/>
      <c r="F639" s="75"/>
      <c r="G639" s="76"/>
      <c r="H639" s="18"/>
      <c r="J639" s="17" t="str">
        <f t="shared" si="34"/>
        <v/>
      </c>
    </row>
    <row r="640" spans="1:10" x14ac:dyDescent="0.2">
      <c r="A640" s="31"/>
      <c r="B640" s="32"/>
      <c r="C640" s="39" t="s">
        <v>163</v>
      </c>
      <c r="D640" s="27"/>
      <c r="E640" s="27"/>
      <c r="F640" s="27"/>
      <c r="G640" s="27"/>
      <c r="H640" s="24"/>
      <c r="J640" s="17" t="str">
        <f t="shared" si="34"/>
        <v/>
      </c>
    </row>
    <row r="641" spans="1:10" x14ac:dyDescent="0.2">
      <c r="A641" s="31"/>
      <c r="B641" s="32"/>
      <c r="C641" s="39" t="s">
        <v>162</v>
      </c>
      <c r="D641" s="27" t="s">
        <v>161</v>
      </c>
      <c r="E641" s="27"/>
      <c r="F641" s="27"/>
      <c r="G641" s="27"/>
      <c r="H641" s="24">
        <f>SUMIFS($H$238:$H$634,$C$238:$C$634,"ЗАТРАТЫ ТРУДА РАБОЧИХ",$D$238:$D$634,"ЧЕЛ-ЧАС")</f>
        <v>212.445413</v>
      </c>
      <c r="I641" s="28">
        <v>2</v>
      </c>
      <c r="J641" s="17" t="str">
        <f t="shared" si="34"/>
        <v/>
      </c>
    </row>
    <row r="642" spans="1:10" x14ac:dyDescent="0.2">
      <c r="A642" s="31"/>
      <c r="B642" s="32"/>
      <c r="C642" s="39" t="s">
        <v>160</v>
      </c>
      <c r="D642" s="27" t="s">
        <v>85</v>
      </c>
      <c r="E642" s="27"/>
      <c r="F642" s="27"/>
      <c r="G642" s="27"/>
      <c r="H642" s="24">
        <f>SUMIFS($H$238:$H$634,$C$238:$C$634,"ЗАРПЛАТА",$D$238:$D$634,"СУМ")</f>
        <v>6143050.3177666999</v>
      </c>
      <c r="I642" s="28">
        <v>2</v>
      </c>
      <c r="J642" s="17" t="str">
        <f t="shared" si="34"/>
        <v/>
      </c>
    </row>
    <row r="643" spans="1:10" x14ac:dyDescent="0.2">
      <c r="A643" s="31"/>
      <c r="B643" s="32"/>
      <c r="C643" s="39" t="s">
        <v>159</v>
      </c>
      <c r="D643" s="27" t="s">
        <v>85</v>
      </c>
      <c r="E643" s="27"/>
      <c r="F643" s="27"/>
      <c r="G643" s="27"/>
      <c r="H643" s="24">
        <f>SUMIFS($H$238:$H$634,$C$238:$C$634,"ЭКСПЛУАТАЦИЯ МАШИН",$D$238:$D$634,"СУМ")</f>
        <v>4913554.2320569213</v>
      </c>
      <c r="I643" s="28">
        <v>2</v>
      </c>
      <c r="J643" s="17" t="str">
        <f t="shared" si="34"/>
        <v/>
      </c>
    </row>
    <row r="644" spans="1:10" x14ac:dyDescent="0.2">
      <c r="A644" s="31"/>
      <c r="B644" s="32"/>
      <c r="C644" s="39" t="s">
        <v>158</v>
      </c>
      <c r="D644" s="27" t="s">
        <v>85</v>
      </c>
      <c r="E644" s="27"/>
      <c r="F644" s="27"/>
      <c r="G644" s="27"/>
      <c r="H644" s="24" t="e">
        <f>SUMIFS($H$238:$H$634,$C$238:$C$634,"СТРОИТЕЛЬНЫЕ МАТЕРИАЛЫ",$D$238:$D$634,"СУМ")</f>
        <v>#VALUE!</v>
      </c>
      <c r="I644" s="28">
        <v>2</v>
      </c>
      <c r="J644" s="17" t="str">
        <f t="shared" si="34"/>
        <v/>
      </c>
    </row>
    <row r="645" spans="1:10" x14ac:dyDescent="0.2">
      <c r="A645" s="31"/>
      <c r="B645" s="32"/>
      <c r="C645" s="39" t="s">
        <v>155</v>
      </c>
      <c r="D645" s="27" t="s">
        <v>85</v>
      </c>
      <c r="E645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645" s="27"/>
      <c r="G645" s="27"/>
      <c r="H645" s="24" t="e">
        <f>_xlfn.CEILING.MATH(H644*E645)</f>
        <v>#VALUE!</v>
      </c>
      <c r="J645" s="17" t="str">
        <f t="shared" si="34"/>
        <v/>
      </c>
    </row>
    <row r="646" spans="1:10" x14ac:dyDescent="0.2">
      <c r="A646" s="31"/>
      <c r="B646" s="32"/>
      <c r="C646" s="39" t="s">
        <v>156</v>
      </c>
      <c r="D646" s="27" t="s">
        <v>85</v>
      </c>
      <c r="E646" s="27"/>
      <c r="F646" s="27"/>
      <c r="G646" s="27"/>
      <c r="H646" s="24" t="e">
        <f>SUM(H642:H645)</f>
        <v>#VALUE!</v>
      </c>
      <c r="J646" s="17" t="str">
        <f t="shared" si="34"/>
        <v/>
      </c>
    </row>
    <row r="647" spans="1:10" x14ac:dyDescent="0.2">
      <c r="A647" s="20"/>
      <c r="B647" s="74"/>
      <c r="C647" s="75"/>
      <c r="D647" s="75"/>
      <c r="E647" s="75"/>
      <c r="F647" s="75"/>
      <c r="G647" s="76"/>
      <c r="H647" s="18"/>
      <c r="J647" s="17" t="str">
        <f t="shared" si="34"/>
        <v/>
      </c>
    </row>
    <row r="648" spans="1:10" x14ac:dyDescent="0.2">
      <c r="A648" s="20"/>
      <c r="B648" s="74"/>
      <c r="C648" s="75"/>
      <c r="D648" s="75"/>
      <c r="E648" s="75"/>
      <c r="F648" s="75"/>
      <c r="G648" s="76"/>
      <c r="H648" s="18"/>
      <c r="J648" s="17" t="str">
        <f t="shared" si="34"/>
        <v/>
      </c>
    </row>
    <row r="649" spans="1:10" x14ac:dyDescent="0.2">
      <c r="A649" s="31"/>
      <c r="B649" s="32"/>
      <c r="C649" s="39" t="s">
        <v>845</v>
      </c>
      <c r="D649" s="27" t="s">
        <v>85</v>
      </c>
      <c r="E649" s="43">
        <f>IF('ФОРМА КОММЕРЧЕСКОГО ПРЕДЛОЖЕНИЯ'!$D$11&lt;='ФОРМА КОММЕРЧЕСКОГО ПРЕДЛОЖЕНИЯ'!$E$11,'ФОРМА КОММЕРЧЕСКОГО ПРЕДЛОЖЕНИЯ'!$D$11,'ФОРМА КОММЕРЧЕСКОГО ПРЕДЛОЖЕНИЯ'!$E$11)</f>
        <v>0.17269999999999999</v>
      </c>
      <c r="F649" s="27"/>
      <c r="G649" s="27"/>
      <c r="H649" s="24" t="e">
        <f>H646*E649</f>
        <v>#VALUE!</v>
      </c>
      <c r="J649" s="17" t="str">
        <f t="shared" si="34"/>
        <v/>
      </c>
    </row>
    <row r="650" spans="1:10" x14ac:dyDescent="0.2">
      <c r="A650" s="31"/>
      <c r="B650" s="32"/>
      <c r="C650" s="39" t="s">
        <v>1167</v>
      </c>
      <c r="D650" s="27" t="s">
        <v>85</v>
      </c>
      <c r="E650" s="27"/>
      <c r="F650" s="27"/>
      <c r="G650" s="27"/>
      <c r="H650" s="24" t="e">
        <f>SUM(H646,H649)</f>
        <v>#VALUE!</v>
      </c>
      <c r="J650" s="17" t="str">
        <f t="shared" si="34"/>
        <v/>
      </c>
    </row>
    <row r="651" spans="1:10" x14ac:dyDescent="0.2">
      <c r="A651" s="20"/>
      <c r="B651" s="74"/>
      <c r="C651" s="75"/>
      <c r="D651" s="75"/>
      <c r="E651" s="75"/>
      <c r="F651" s="75"/>
      <c r="G651" s="76"/>
      <c r="H651" s="18"/>
      <c r="J651" s="17" t="str">
        <f t="shared" si="34"/>
        <v/>
      </c>
    </row>
    <row r="652" spans="1:10" x14ac:dyDescent="0.2">
      <c r="A652" s="31"/>
      <c r="B652" s="32"/>
      <c r="C652" s="39" t="s">
        <v>157</v>
      </c>
      <c r="D652" s="27" t="s">
        <v>85</v>
      </c>
      <c r="E652" s="27"/>
      <c r="F652" s="27"/>
      <c r="G652" s="27"/>
      <c r="H652" s="24" t="e">
        <f>H650</f>
        <v>#VALUE!</v>
      </c>
      <c r="J652" s="17" t="str">
        <f t="shared" si="34"/>
        <v/>
      </c>
    </row>
    <row r="653" spans="1:10" x14ac:dyDescent="0.2">
      <c r="A653" s="20"/>
      <c r="B653" s="74"/>
      <c r="C653" s="75"/>
      <c r="D653" s="75"/>
      <c r="E653" s="75"/>
      <c r="F653" s="75"/>
      <c r="G653" s="76"/>
      <c r="H653" s="18"/>
      <c r="J653" s="17" t="str">
        <f t="shared" si="34"/>
        <v/>
      </c>
    </row>
    <row r="654" spans="1:10" x14ac:dyDescent="0.2">
      <c r="A654" s="20"/>
      <c r="B654" s="74"/>
      <c r="C654" s="75"/>
      <c r="D654" s="75"/>
      <c r="E654" s="75"/>
      <c r="F654" s="75"/>
      <c r="G654" s="76"/>
      <c r="H654" s="18"/>
      <c r="J654" s="17" t="str">
        <f t="shared" si="34"/>
        <v/>
      </c>
    </row>
    <row r="655" spans="1:10" x14ac:dyDescent="0.2">
      <c r="A655" s="31"/>
      <c r="B655" s="32"/>
      <c r="C655" s="39" t="s">
        <v>800</v>
      </c>
      <c r="D655" s="27" t="s">
        <v>85</v>
      </c>
      <c r="E655" s="43">
        <f>'ФОРМА КОММЕРЧЕСКОГО ПРЕДЛОЖЕНИЯ'!D14</f>
        <v>0.12</v>
      </c>
      <c r="F655" s="27"/>
      <c r="G655" s="27"/>
      <c r="H655" s="24" t="e">
        <f>H650*E655</f>
        <v>#VALUE!</v>
      </c>
      <c r="J655" s="17" t="str">
        <f t="shared" si="34"/>
        <v/>
      </c>
    </row>
    <row r="656" spans="1:10" x14ac:dyDescent="0.2">
      <c r="A656" s="31"/>
      <c r="B656" s="32"/>
      <c r="C656" s="39" t="s">
        <v>156</v>
      </c>
      <c r="D656" s="27" t="s">
        <v>85</v>
      </c>
      <c r="E656" s="27"/>
      <c r="F656" s="27"/>
      <c r="G656" s="27"/>
      <c r="H656" s="24" t="e">
        <f>SUM(H655,H650)</f>
        <v>#VALUE!</v>
      </c>
      <c r="J656" s="17" t="str">
        <f t="shared" si="34"/>
        <v/>
      </c>
    </row>
    <row r="657" spans="1:10" x14ac:dyDescent="0.2">
      <c r="A657" s="20"/>
      <c r="B657" s="74"/>
      <c r="C657" s="75"/>
      <c r="D657" s="75"/>
      <c r="E657" s="75"/>
      <c r="F657" s="75"/>
      <c r="G657" s="76"/>
      <c r="H657" s="18"/>
      <c r="J657" s="17" t="str">
        <f t="shared" ref="J657:J677" si="36">IF(OR(B657="000001",B657="021955"),1,"")</f>
        <v/>
      </c>
    </row>
    <row r="658" spans="1:10" x14ac:dyDescent="0.2">
      <c r="A658" s="20"/>
      <c r="B658" s="74"/>
      <c r="C658" s="75"/>
      <c r="D658" s="75"/>
      <c r="E658" s="75"/>
      <c r="F658" s="75"/>
      <c r="G658" s="76"/>
      <c r="H658" s="18"/>
      <c r="J658" s="17" t="str">
        <f t="shared" si="36"/>
        <v/>
      </c>
    </row>
    <row r="659" spans="1:10" x14ac:dyDescent="0.2">
      <c r="A659" s="20"/>
      <c r="B659" s="74"/>
      <c r="C659" s="75"/>
      <c r="D659" s="75"/>
      <c r="E659" s="75"/>
      <c r="F659" s="75"/>
      <c r="G659" s="76"/>
      <c r="H659" s="18"/>
      <c r="J659" s="17" t="str">
        <f t="shared" si="36"/>
        <v/>
      </c>
    </row>
    <row r="660" spans="1:10" x14ac:dyDescent="0.2">
      <c r="A660" s="31"/>
      <c r="B660" s="32"/>
      <c r="C660" s="39" t="s">
        <v>949</v>
      </c>
      <c r="D660" s="27"/>
      <c r="E660" s="27"/>
      <c r="F660" s="27"/>
      <c r="G660" s="27"/>
      <c r="H660" s="24"/>
      <c r="J660" s="17" t="str">
        <f t="shared" si="36"/>
        <v/>
      </c>
    </row>
    <row r="661" spans="1:10" x14ac:dyDescent="0.2">
      <c r="A661" s="20"/>
      <c r="B661" s="74"/>
      <c r="C661" s="75"/>
      <c r="D661" s="75"/>
      <c r="E661" s="75"/>
      <c r="F661" s="75"/>
      <c r="G661" s="76"/>
      <c r="H661" s="18"/>
      <c r="J661" s="17" t="str">
        <f t="shared" si="36"/>
        <v/>
      </c>
    </row>
    <row r="662" spans="1:10" x14ac:dyDescent="0.2">
      <c r="A662" s="31"/>
      <c r="B662" s="32"/>
      <c r="C662" s="39" t="s">
        <v>163</v>
      </c>
      <c r="D662" s="27"/>
      <c r="E662" s="27"/>
      <c r="F662" s="27"/>
      <c r="G662" s="27"/>
      <c r="H662" s="24"/>
      <c r="J662" s="17" t="str">
        <f t="shared" si="36"/>
        <v/>
      </c>
    </row>
    <row r="663" spans="1:10" x14ac:dyDescent="0.2">
      <c r="A663" s="31"/>
      <c r="B663" s="32"/>
      <c r="C663" s="39" t="s">
        <v>162</v>
      </c>
      <c r="D663" s="27" t="s">
        <v>161</v>
      </c>
      <c r="E663" s="27"/>
      <c r="F663" s="27"/>
      <c r="G663" s="27"/>
      <c r="H663" s="24">
        <f>SUMIFS($H$15:$H$656,$C$15:$C$656,C663,$I$15:$I$656,2)</f>
        <v>423.04651799999999</v>
      </c>
      <c r="J663" s="17" t="str">
        <f t="shared" si="36"/>
        <v/>
      </c>
    </row>
    <row r="664" spans="1:10" x14ac:dyDescent="0.2">
      <c r="A664" s="31"/>
      <c r="B664" s="32"/>
      <c r="C664" s="39" t="s">
        <v>160</v>
      </c>
      <c r="D664" s="27" t="s">
        <v>85</v>
      </c>
      <c r="E664" s="27"/>
      <c r="F664" s="27"/>
      <c r="G664" s="27"/>
      <c r="H664" s="24">
        <f>SUMIFS($H$15:$H$656,$C$15:$C$656,C664,$I$15:$I$656,2)</f>
        <v>12232770.809836201</v>
      </c>
      <c r="J664" s="17" t="str">
        <f t="shared" si="36"/>
        <v/>
      </c>
    </row>
    <row r="665" spans="1:10" x14ac:dyDescent="0.2">
      <c r="A665" s="31"/>
      <c r="B665" s="32"/>
      <c r="C665" s="39" t="s">
        <v>159</v>
      </c>
      <c r="D665" s="27" t="s">
        <v>85</v>
      </c>
      <c r="E665" s="27"/>
      <c r="F665" s="27"/>
      <c r="G665" s="27"/>
      <c r="H665" s="24">
        <f>SUMIFS($H$15:$H$656,$C$15:$C$656,C665,$I$15:$I$656,2)</f>
        <v>7127174.9791726712</v>
      </c>
      <c r="J665" s="17" t="str">
        <f t="shared" si="36"/>
        <v/>
      </c>
    </row>
    <row r="666" spans="1:10" x14ac:dyDescent="0.2">
      <c r="A666" s="31"/>
      <c r="B666" s="32"/>
      <c r="C666" s="39" t="s">
        <v>158</v>
      </c>
      <c r="D666" s="27" t="s">
        <v>85</v>
      </c>
      <c r="E666" s="27"/>
      <c r="F666" s="27"/>
      <c r="G666" s="27"/>
      <c r="H666" s="24" t="e">
        <f>SUMIFS($H$15:$H$656,$C$15:$C$656,C666,$I$15:$I$656,2)</f>
        <v>#VALUE!</v>
      </c>
      <c r="J666" s="17" t="str">
        <f t="shared" si="36"/>
        <v/>
      </c>
    </row>
    <row r="667" spans="1:10" x14ac:dyDescent="0.2">
      <c r="A667" s="31"/>
      <c r="B667" s="32"/>
      <c r="C667" s="39" t="s">
        <v>155</v>
      </c>
      <c r="D667" s="27" t="s">
        <v>85</v>
      </c>
      <c r="E667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667" s="27"/>
      <c r="G667" s="27"/>
      <c r="H667" s="24" t="e">
        <f>H666*E667</f>
        <v>#VALUE!</v>
      </c>
      <c r="J667" s="17" t="str">
        <f t="shared" si="36"/>
        <v/>
      </c>
    </row>
    <row r="668" spans="1:10" x14ac:dyDescent="0.2">
      <c r="A668" s="31"/>
      <c r="B668" s="32"/>
      <c r="C668" s="39" t="s">
        <v>156</v>
      </c>
      <c r="D668" s="27" t="s">
        <v>85</v>
      </c>
      <c r="E668" s="27"/>
      <c r="F668" s="27"/>
      <c r="G668" s="27"/>
      <c r="H668" s="24" t="e">
        <f>SUM(H664:H667)</f>
        <v>#VALUE!</v>
      </c>
      <c r="J668" s="17" t="str">
        <f t="shared" si="36"/>
        <v/>
      </c>
    </row>
    <row r="669" spans="1:10" x14ac:dyDescent="0.2">
      <c r="A669" s="20"/>
      <c r="B669" s="74"/>
      <c r="C669" s="75"/>
      <c r="D669" s="75"/>
      <c r="E669" s="75"/>
      <c r="F669" s="75"/>
      <c r="G669" s="76"/>
      <c r="H669" s="18"/>
      <c r="J669" s="17" t="str">
        <f t="shared" si="36"/>
        <v/>
      </c>
    </row>
    <row r="670" spans="1:10" x14ac:dyDescent="0.2">
      <c r="A670" s="20"/>
      <c r="B670" s="74"/>
      <c r="C670" s="75"/>
      <c r="D670" s="75"/>
      <c r="E670" s="75"/>
      <c r="F670" s="75"/>
      <c r="G670" s="76"/>
      <c r="H670" s="18"/>
      <c r="J670" s="17" t="str">
        <f t="shared" si="36"/>
        <v/>
      </c>
    </row>
    <row r="671" spans="1:10" x14ac:dyDescent="0.2">
      <c r="A671" s="31"/>
      <c r="B671" s="32"/>
      <c r="C671" s="39" t="s">
        <v>845</v>
      </c>
      <c r="D671" s="27" t="s">
        <v>85</v>
      </c>
      <c r="E671" s="43">
        <f>IF('ФОРМА КОММЕРЧЕСКОГО ПРЕДЛОЖЕНИЯ'!$D$11&lt;='ФОРМА КОММЕРЧЕСКОГО ПРЕДЛОЖЕНИЯ'!$E$11,'ФОРМА КОММЕРЧЕСКОГО ПРЕДЛОЖЕНИЯ'!$D$11,'ФОРМА КОММЕРЧЕСКОГО ПРЕДЛОЖЕНИЯ'!$E$11)</f>
        <v>0.17269999999999999</v>
      </c>
      <c r="F671" s="27"/>
      <c r="G671" s="27"/>
      <c r="H671" s="24" t="e">
        <f>H668*E671</f>
        <v>#VALUE!</v>
      </c>
      <c r="J671" s="17" t="str">
        <f t="shared" si="36"/>
        <v/>
      </c>
    </row>
    <row r="672" spans="1:10" x14ac:dyDescent="0.2">
      <c r="A672" s="31"/>
      <c r="B672" s="32"/>
      <c r="C672" s="39" t="s">
        <v>1167</v>
      </c>
      <c r="D672" s="27" t="s">
        <v>85</v>
      </c>
      <c r="E672" s="27"/>
      <c r="F672" s="27"/>
      <c r="G672" s="27"/>
      <c r="H672" s="24" t="e">
        <f>SUM(H668,H671)</f>
        <v>#VALUE!</v>
      </c>
      <c r="J672" s="17" t="str">
        <f t="shared" si="36"/>
        <v/>
      </c>
    </row>
    <row r="673" spans="1:10" x14ac:dyDescent="0.2">
      <c r="A673" s="20"/>
      <c r="B673" s="74"/>
      <c r="C673" s="75"/>
      <c r="D673" s="75"/>
      <c r="E673" s="75"/>
      <c r="F673" s="75"/>
      <c r="G673" s="76"/>
      <c r="H673" s="18"/>
      <c r="J673" s="17" t="str">
        <f t="shared" si="36"/>
        <v/>
      </c>
    </row>
    <row r="674" spans="1:10" x14ac:dyDescent="0.2">
      <c r="A674" s="31"/>
      <c r="B674" s="32"/>
      <c r="C674" s="39" t="s">
        <v>157</v>
      </c>
      <c r="D674" s="27" t="s">
        <v>85</v>
      </c>
      <c r="E674" s="27"/>
      <c r="F674" s="27"/>
      <c r="G674" s="27"/>
      <c r="H674" s="24" t="e">
        <f>H672</f>
        <v>#VALUE!</v>
      </c>
      <c r="J674" s="17" t="str">
        <f t="shared" si="36"/>
        <v/>
      </c>
    </row>
    <row r="675" spans="1:10" x14ac:dyDescent="0.2">
      <c r="A675" s="20"/>
      <c r="B675" s="74"/>
      <c r="C675" s="75"/>
      <c r="D675" s="75"/>
      <c r="E675" s="75"/>
      <c r="F675" s="75"/>
      <c r="G675" s="76"/>
      <c r="H675" s="18"/>
      <c r="J675" s="17" t="str">
        <f t="shared" si="36"/>
        <v/>
      </c>
    </row>
    <row r="676" spans="1:10" x14ac:dyDescent="0.2">
      <c r="A676" s="20"/>
      <c r="B676" s="74"/>
      <c r="C676" s="75"/>
      <c r="D676" s="75"/>
      <c r="E676" s="75"/>
      <c r="F676" s="75"/>
      <c r="G676" s="76"/>
      <c r="H676" s="18"/>
      <c r="J676" s="17" t="str">
        <f t="shared" si="36"/>
        <v/>
      </c>
    </row>
    <row r="677" spans="1:10" x14ac:dyDescent="0.2">
      <c r="A677" s="31"/>
      <c r="B677" s="32"/>
      <c r="C677" s="39" t="s">
        <v>800</v>
      </c>
      <c r="D677" s="27" t="s">
        <v>85</v>
      </c>
      <c r="E677" s="43">
        <f>'ФОРМА КОММЕРЧЕСКОГО ПРЕДЛОЖЕНИЯ'!D14</f>
        <v>0.12</v>
      </c>
      <c r="F677" s="27"/>
      <c r="G677" s="27"/>
      <c r="H677" s="24" t="e">
        <f>H672*E677</f>
        <v>#VALUE!</v>
      </c>
      <c r="J677" s="17" t="str">
        <f t="shared" si="36"/>
        <v/>
      </c>
    </row>
    <row r="678" spans="1:10" x14ac:dyDescent="0.2">
      <c r="A678" s="31"/>
      <c r="B678" s="32"/>
      <c r="C678" s="39" t="s">
        <v>156</v>
      </c>
      <c r="D678" s="27" t="s">
        <v>85</v>
      </c>
      <c r="E678" s="27"/>
      <c r="F678" s="27"/>
      <c r="G678" s="27"/>
      <c r="H678" s="24" t="e">
        <f>SUM(H677,H672)</f>
        <v>#VALUE!</v>
      </c>
      <c r="J678" s="17" t="str">
        <f t="shared" ref="J678" si="37">IF(OR(B678="000001",B678="029155"),1,"")</f>
        <v/>
      </c>
    </row>
  </sheetData>
  <sheetProtection password="8817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topLeftCell="A32" zoomScaleNormal="100" workbookViewId="0">
      <selection activeCell="E42" sqref="E42"/>
    </sheetView>
  </sheetViews>
  <sheetFormatPr defaultRowHeight="12.75" outlineLevelCol="1" x14ac:dyDescent="0.2"/>
  <cols>
    <col min="1" max="1" width="7.5" style="28" customWidth="1"/>
    <col min="2" max="2" width="13.1640625" style="28" customWidth="1"/>
    <col min="3" max="3" width="41.33203125" style="28" customWidth="1"/>
    <col min="4" max="5" width="10.5" style="28" customWidth="1"/>
    <col min="6" max="6" width="11" style="28" customWidth="1"/>
    <col min="7" max="7" width="16" style="28" customWidth="1"/>
    <col min="8" max="8" width="13.83203125" style="28" customWidth="1"/>
    <col min="9" max="9" width="6.5" style="28" hidden="1" customWidth="1" outlineLevel="1"/>
    <col min="10" max="10" width="13.6640625" style="28" hidden="1" customWidth="1" outlineLevel="1"/>
    <col min="11" max="11" width="10.1640625" style="28" bestFit="1" customWidth="1" collapsed="1"/>
    <col min="12" max="16384" width="9.33203125" style="28"/>
  </cols>
  <sheetData>
    <row r="1" spans="1:11" x14ac:dyDescent="0.2">
      <c r="A1" s="79"/>
      <c r="B1" s="79"/>
      <c r="C1" s="79"/>
      <c r="D1" s="79"/>
      <c r="E1" s="79"/>
      <c r="F1" s="79"/>
      <c r="G1" s="79"/>
      <c r="H1" s="79"/>
    </row>
    <row r="2" spans="1:11" x14ac:dyDescent="0.2">
      <c r="A2" s="22"/>
      <c r="B2" s="22"/>
      <c r="C2" s="22"/>
      <c r="D2" s="22"/>
      <c r="E2" s="22"/>
      <c r="F2" s="22"/>
      <c r="G2" s="22"/>
      <c r="H2" s="22"/>
    </row>
    <row r="3" spans="1:11" ht="15.75" customHeight="1" x14ac:dyDescent="0.2">
      <c r="A3" s="79" t="s">
        <v>311</v>
      </c>
      <c r="B3" s="79"/>
      <c r="C3" s="79"/>
      <c r="D3" s="79"/>
      <c r="E3" s="79"/>
      <c r="F3" s="79"/>
      <c r="G3" s="79"/>
      <c r="H3" s="79"/>
    </row>
    <row r="4" spans="1:11" ht="28.5" customHeight="1" x14ac:dyDescent="0.2">
      <c r="A4" s="79" t="s">
        <v>310</v>
      </c>
      <c r="B4" s="79"/>
      <c r="C4" s="79"/>
      <c r="D4" s="79"/>
      <c r="E4" s="79"/>
      <c r="F4" s="79"/>
      <c r="G4" s="79"/>
      <c r="H4" s="79"/>
    </row>
    <row r="5" spans="1:11" x14ac:dyDescent="0.2">
      <c r="A5" s="80"/>
      <c r="B5" s="80"/>
      <c r="C5" s="80"/>
      <c r="D5" s="80"/>
      <c r="E5" s="80"/>
      <c r="F5" s="80"/>
      <c r="G5" s="80"/>
      <c r="H5" s="80"/>
    </row>
    <row r="6" spans="1:11" x14ac:dyDescent="0.2">
      <c r="A6" s="79"/>
      <c r="B6" s="79"/>
      <c r="C6" s="79"/>
      <c r="D6" s="79"/>
      <c r="E6" s="79"/>
      <c r="F6" s="79"/>
      <c r="G6" s="79"/>
      <c r="H6" s="79"/>
      <c r="K6" s="30"/>
    </row>
    <row r="7" spans="1:11" ht="15.75" customHeight="1" x14ac:dyDescent="0.2">
      <c r="A7" s="81" t="s">
        <v>844</v>
      </c>
      <c r="B7" s="81"/>
      <c r="C7" s="81"/>
      <c r="D7" s="81"/>
      <c r="E7" s="81"/>
      <c r="F7" s="81"/>
      <c r="G7" s="81"/>
      <c r="H7" s="81"/>
    </row>
    <row r="9" spans="1:11" ht="12.75" customHeight="1" x14ac:dyDescent="0.2">
      <c r="A9" s="82" t="s">
        <v>0</v>
      </c>
      <c r="B9" s="82" t="s">
        <v>1</v>
      </c>
      <c r="C9" s="82" t="s">
        <v>309</v>
      </c>
      <c r="D9" s="82" t="s">
        <v>2</v>
      </c>
      <c r="E9" s="74" t="s">
        <v>3</v>
      </c>
      <c r="F9" s="76"/>
      <c r="G9" s="82" t="s">
        <v>4</v>
      </c>
      <c r="H9" s="82" t="s">
        <v>5</v>
      </c>
    </row>
    <row r="10" spans="1:11" ht="25.5" customHeight="1" x14ac:dyDescent="0.2">
      <c r="A10" s="83"/>
      <c r="B10" s="83"/>
      <c r="C10" s="83"/>
      <c r="D10" s="83"/>
      <c r="E10" s="18" t="s">
        <v>308</v>
      </c>
      <c r="F10" s="18" t="s">
        <v>307</v>
      </c>
      <c r="G10" s="83"/>
      <c r="H10" s="83"/>
    </row>
    <row r="11" spans="1:11" x14ac:dyDescent="0.2">
      <c r="A11" s="20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</row>
    <row r="12" spans="1:11" x14ac:dyDescent="0.2">
      <c r="A12" s="20"/>
      <c r="B12" s="74"/>
      <c r="C12" s="75"/>
      <c r="D12" s="75"/>
      <c r="E12" s="75"/>
      <c r="F12" s="75"/>
      <c r="G12" s="76"/>
      <c r="H12" s="19"/>
    </row>
    <row r="13" spans="1:11" x14ac:dyDescent="0.2">
      <c r="A13" s="20"/>
      <c r="B13" s="74"/>
      <c r="C13" s="75"/>
      <c r="D13" s="75"/>
      <c r="E13" s="75"/>
      <c r="F13" s="75"/>
      <c r="G13" s="76"/>
      <c r="H13" s="18"/>
    </row>
    <row r="14" spans="1:11" ht="12.75" customHeight="1" x14ac:dyDescent="0.2">
      <c r="A14" s="20"/>
      <c r="B14" s="74" t="s">
        <v>306</v>
      </c>
      <c r="C14" s="75"/>
      <c r="D14" s="75"/>
      <c r="E14" s="75"/>
      <c r="F14" s="75"/>
      <c r="G14" s="76"/>
      <c r="H14" s="18"/>
    </row>
    <row r="15" spans="1:11" ht="22.5" x14ac:dyDescent="0.2">
      <c r="A15" s="31" t="s">
        <v>6</v>
      </c>
      <c r="B15" s="32" t="s">
        <v>632</v>
      </c>
      <c r="C15" s="33" t="s">
        <v>633</v>
      </c>
      <c r="D15" s="27" t="s">
        <v>305</v>
      </c>
      <c r="E15" s="77">
        <v>8.0100000000000005E-2</v>
      </c>
      <c r="F15" s="78"/>
      <c r="G15" s="23">
        <f>H15/E15</f>
        <v>2891590</v>
      </c>
      <c r="H15" s="24">
        <f>SUM(H16)</f>
        <v>231616.359</v>
      </c>
      <c r="J15" s="28" t="str">
        <f>IF(OR(B15="000001",B15="021955"),1,"")</f>
        <v/>
      </c>
    </row>
    <row r="16" spans="1:11" x14ac:dyDescent="0.2">
      <c r="A16" s="34" t="s">
        <v>304</v>
      </c>
      <c r="B16" s="35" t="s">
        <v>7</v>
      </c>
      <c r="C16" s="36" t="s">
        <v>8</v>
      </c>
      <c r="D16" s="37" t="s">
        <v>9</v>
      </c>
      <c r="E16" s="38">
        <v>100</v>
      </c>
      <c r="F16" s="38">
        <v>8.01</v>
      </c>
      <c r="G1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6" s="26">
        <f>G16*F16</f>
        <v>231616.359</v>
      </c>
      <c r="J16" s="28">
        <f t="shared" ref="J16:J79" si="0">IF(OR(B16="000001",B16="021955"),1,"")</f>
        <v>1</v>
      </c>
    </row>
    <row r="17" spans="1:10" x14ac:dyDescent="0.2">
      <c r="A17" s="31" t="s">
        <v>13</v>
      </c>
      <c r="B17" s="32" t="s">
        <v>951</v>
      </c>
      <c r="C17" s="33" t="s">
        <v>952</v>
      </c>
      <c r="D17" s="27" t="s">
        <v>171</v>
      </c>
      <c r="E17" s="77">
        <v>1.25E-3</v>
      </c>
      <c r="F17" s="78"/>
      <c r="G17" s="23">
        <f>H17/E17</f>
        <v>5537012.1999999993</v>
      </c>
      <c r="H17" s="24">
        <f>SUM(H18:H19)</f>
        <v>6921.2652499999995</v>
      </c>
      <c r="J17" s="28" t="str">
        <f t="shared" si="0"/>
        <v/>
      </c>
    </row>
    <row r="18" spans="1:10" x14ac:dyDescent="0.2">
      <c r="A18" s="34" t="s">
        <v>303</v>
      </c>
      <c r="B18" s="35" t="s">
        <v>168</v>
      </c>
      <c r="C18" s="36" t="s">
        <v>167</v>
      </c>
      <c r="D18" s="37" t="s">
        <v>9</v>
      </c>
      <c r="E18" s="38">
        <v>105.06</v>
      </c>
      <c r="F18" s="38">
        <v>0.131325</v>
      </c>
      <c r="G18" s="25">
        <v>0</v>
      </c>
      <c r="H18" s="26">
        <f t="shared" ref="H18:H37" si="1">G18*F18</f>
        <v>0</v>
      </c>
      <c r="J18" s="28" t="str">
        <f t="shared" si="0"/>
        <v/>
      </c>
    </row>
    <row r="19" spans="1:10" ht="22.5" x14ac:dyDescent="0.2">
      <c r="A19" s="34" t="s">
        <v>302</v>
      </c>
      <c r="B19" s="35" t="s">
        <v>953</v>
      </c>
      <c r="C19" s="36" t="s">
        <v>954</v>
      </c>
      <c r="D19" s="37" t="s">
        <v>12</v>
      </c>
      <c r="E19" s="38">
        <v>350.2</v>
      </c>
      <c r="F19" s="38">
        <v>0.43774999999999997</v>
      </c>
      <c r="G19" s="25">
        <v>15811</v>
      </c>
      <c r="H19" s="26">
        <f t="shared" si="1"/>
        <v>6921.2652499999995</v>
      </c>
      <c r="J19" s="28" t="str">
        <f t="shared" si="0"/>
        <v/>
      </c>
    </row>
    <row r="20" spans="1:10" ht="56.25" x14ac:dyDescent="0.2">
      <c r="A20" s="31" t="s">
        <v>16</v>
      </c>
      <c r="B20" s="32" t="s">
        <v>801</v>
      </c>
      <c r="C20" s="33" t="s">
        <v>802</v>
      </c>
      <c r="D20" s="27" t="s">
        <v>286</v>
      </c>
      <c r="E20" s="77">
        <v>0.1358</v>
      </c>
      <c r="F20" s="78"/>
      <c r="G20" s="23">
        <f>H20/E20</f>
        <v>9886083.1329999994</v>
      </c>
      <c r="H20" s="24">
        <f>SUM(H21:H25)</f>
        <v>1342530.0894613999</v>
      </c>
      <c r="J20" s="28" t="str">
        <f t="shared" si="0"/>
        <v/>
      </c>
    </row>
    <row r="21" spans="1:10" x14ac:dyDescent="0.2">
      <c r="A21" s="34" t="s">
        <v>296</v>
      </c>
      <c r="B21" s="35" t="s">
        <v>7</v>
      </c>
      <c r="C21" s="36" t="s">
        <v>8</v>
      </c>
      <c r="D21" s="37" t="s">
        <v>9</v>
      </c>
      <c r="E21" s="38">
        <v>16.47</v>
      </c>
      <c r="F21" s="38">
        <v>2.2366259999999998</v>
      </c>
      <c r="G2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1" s="26">
        <f t="shared" si="1"/>
        <v>64674.053753399996</v>
      </c>
      <c r="J21" s="28">
        <f t="shared" si="0"/>
        <v>1</v>
      </c>
    </row>
    <row r="22" spans="1:10" x14ac:dyDescent="0.2">
      <c r="A22" s="34" t="s">
        <v>295</v>
      </c>
      <c r="B22" s="35" t="s">
        <v>168</v>
      </c>
      <c r="C22" s="36" t="s">
        <v>167</v>
      </c>
      <c r="D22" s="37" t="s">
        <v>9</v>
      </c>
      <c r="E22" s="38">
        <v>47.67</v>
      </c>
      <c r="F22" s="38">
        <v>6.4735860000000001</v>
      </c>
      <c r="G22" s="25">
        <v>0</v>
      </c>
      <c r="H22" s="26">
        <f t="shared" si="1"/>
        <v>0</v>
      </c>
      <c r="J22" s="28" t="str">
        <f t="shared" si="0"/>
        <v/>
      </c>
    </row>
    <row r="23" spans="1:10" ht="45" x14ac:dyDescent="0.2">
      <c r="A23" s="34" t="s">
        <v>680</v>
      </c>
      <c r="B23" s="35" t="s">
        <v>17</v>
      </c>
      <c r="C23" s="36" t="s">
        <v>18</v>
      </c>
      <c r="D23" s="37" t="s">
        <v>12</v>
      </c>
      <c r="E23" s="38">
        <v>11.33</v>
      </c>
      <c r="F23" s="38">
        <v>1.5386139999999999</v>
      </c>
      <c r="G23" s="25">
        <v>184888</v>
      </c>
      <c r="H23" s="26">
        <f t="shared" si="1"/>
        <v>284471.26523199998</v>
      </c>
      <c r="J23" s="28" t="str">
        <f t="shared" si="0"/>
        <v/>
      </c>
    </row>
    <row r="24" spans="1:10" ht="56.25" x14ac:dyDescent="0.2">
      <c r="A24" s="34" t="s">
        <v>681</v>
      </c>
      <c r="B24" s="35" t="s">
        <v>65</v>
      </c>
      <c r="C24" s="36" t="s">
        <v>66</v>
      </c>
      <c r="D24" s="37" t="s">
        <v>12</v>
      </c>
      <c r="E24" s="38">
        <v>36.340000000000003</v>
      </c>
      <c r="F24" s="38">
        <v>4.9349720000000001</v>
      </c>
      <c r="G24" s="25">
        <v>201233</v>
      </c>
      <c r="H24" s="26">
        <f t="shared" si="1"/>
        <v>993079.22047599999</v>
      </c>
      <c r="J24" s="28" t="str">
        <f t="shared" si="0"/>
        <v/>
      </c>
    </row>
    <row r="25" spans="1:10" x14ac:dyDescent="0.2">
      <c r="A25" s="34" t="s">
        <v>955</v>
      </c>
      <c r="B25" s="35" t="s">
        <v>120</v>
      </c>
      <c r="C25" s="36" t="s">
        <v>121</v>
      </c>
      <c r="D25" s="37" t="s">
        <v>87</v>
      </c>
      <c r="E25" s="38">
        <v>0.03</v>
      </c>
      <c r="F25" s="38">
        <v>4.0740000000000004E-3</v>
      </c>
      <c r="G25" s="25">
        <v>75000</v>
      </c>
      <c r="H25" s="26">
        <f t="shared" si="1"/>
        <v>305.55</v>
      </c>
      <c r="J25" s="28" t="str">
        <f t="shared" si="0"/>
        <v/>
      </c>
    </row>
    <row r="26" spans="1:10" ht="22.5" x14ac:dyDescent="0.2">
      <c r="A26" s="31" t="s">
        <v>19</v>
      </c>
      <c r="B26" s="32" t="s">
        <v>298</v>
      </c>
      <c r="C26" s="33" t="s">
        <v>297</v>
      </c>
      <c r="D26" s="27" t="s">
        <v>90</v>
      </c>
      <c r="E26" s="77">
        <v>225.3</v>
      </c>
      <c r="F26" s="78"/>
      <c r="G26" s="23">
        <f>H26/E26</f>
        <v>19208.881600000001</v>
      </c>
      <c r="H26" s="24">
        <f>SUM(H27:H28)</f>
        <v>4327761.0244800001</v>
      </c>
      <c r="J26" s="28" t="str">
        <f t="shared" si="0"/>
        <v/>
      </c>
    </row>
    <row r="27" spans="1:10" x14ac:dyDescent="0.2">
      <c r="A27" s="34" t="s">
        <v>294</v>
      </c>
      <c r="B27" s="35" t="s">
        <v>168</v>
      </c>
      <c r="C27" s="36" t="s">
        <v>167</v>
      </c>
      <c r="D27" s="37" t="s">
        <v>9</v>
      </c>
      <c r="E27" s="38">
        <v>0.12640000000000001</v>
      </c>
      <c r="F27" s="38">
        <v>28.477920000000001</v>
      </c>
      <c r="G27" s="25">
        <v>0</v>
      </c>
      <c r="H27" s="26">
        <f t="shared" si="1"/>
        <v>0</v>
      </c>
      <c r="J27" s="28" t="str">
        <f t="shared" si="0"/>
        <v/>
      </c>
    </row>
    <row r="28" spans="1:10" ht="22.5" x14ac:dyDescent="0.2">
      <c r="A28" s="34" t="s">
        <v>293</v>
      </c>
      <c r="B28" s="35" t="s">
        <v>14</v>
      </c>
      <c r="C28" s="36" t="s">
        <v>15</v>
      </c>
      <c r="D28" s="37" t="s">
        <v>12</v>
      </c>
      <c r="E28" s="38">
        <v>0.12640000000000001</v>
      </c>
      <c r="F28" s="38">
        <v>28.477920000000001</v>
      </c>
      <c r="G28" s="25">
        <v>151969</v>
      </c>
      <c r="H28" s="26">
        <f t="shared" si="1"/>
        <v>4327761.0244800001</v>
      </c>
      <c r="J28" s="28" t="str">
        <f t="shared" si="0"/>
        <v/>
      </c>
    </row>
    <row r="29" spans="1:10" ht="45" x14ac:dyDescent="0.2">
      <c r="A29" s="31" t="s">
        <v>22</v>
      </c>
      <c r="B29" s="32" t="s">
        <v>471</v>
      </c>
      <c r="C29" s="33" t="s">
        <v>472</v>
      </c>
      <c r="D29" s="27" t="s">
        <v>171</v>
      </c>
      <c r="E29" s="77">
        <v>0.05</v>
      </c>
      <c r="F29" s="78"/>
      <c r="G29" s="23">
        <f>H29/E29</f>
        <v>3412076.2</v>
      </c>
      <c r="H29" s="24">
        <f>SUM(H30)</f>
        <v>170603.81000000003</v>
      </c>
      <c r="J29" s="28" t="str">
        <f t="shared" si="0"/>
        <v/>
      </c>
    </row>
    <row r="30" spans="1:10" x14ac:dyDescent="0.2">
      <c r="A30" s="34" t="s">
        <v>291</v>
      </c>
      <c r="B30" s="35" t="s">
        <v>7</v>
      </c>
      <c r="C30" s="36" t="s">
        <v>8</v>
      </c>
      <c r="D30" s="37" t="s">
        <v>9</v>
      </c>
      <c r="E30" s="38">
        <v>118</v>
      </c>
      <c r="F30" s="38">
        <v>5.9</v>
      </c>
      <c r="G3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0" s="26">
        <f t="shared" si="1"/>
        <v>170603.81000000003</v>
      </c>
      <c r="J30" s="28">
        <f t="shared" si="0"/>
        <v>1</v>
      </c>
    </row>
    <row r="31" spans="1:10" ht="45" x14ac:dyDescent="0.2">
      <c r="A31" s="31" t="s">
        <v>23</v>
      </c>
      <c r="B31" s="32" t="s">
        <v>956</v>
      </c>
      <c r="C31" s="33" t="s">
        <v>957</v>
      </c>
      <c r="D31" s="27" t="s">
        <v>171</v>
      </c>
      <c r="E31" s="77">
        <v>0.05</v>
      </c>
      <c r="F31" s="78"/>
      <c r="G31" s="23">
        <f>H31/E31</f>
        <v>1548735.6040000001</v>
      </c>
      <c r="H31" s="24">
        <f>SUM(H32)</f>
        <v>77436.780200000008</v>
      </c>
      <c r="J31" s="28" t="str">
        <f t="shared" si="0"/>
        <v/>
      </c>
    </row>
    <row r="32" spans="1:10" x14ac:dyDescent="0.2">
      <c r="A32" s="34" t="s">
        <v>290</v>
      </c>
      <c r="B32" s="35" t="s">
        <v>7</v>
      </c>
      <c r="C32" s="36" t="s">
        <v>8</v>
      </c>
      <c r="D32" s="37" t="s">
        <v>9</v>
      </c>
      <c r="E32" s="38">
        <v>53.56</v>
      </c>
      <c r="F32" s="38">
        <v>2.6779999999999999</v>
      </c>
      <c r="G3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2" s="26">
        <f t="shared" si="1"/>
        <v>77436.780200000008</v>
      </c>
      <c r="J32" s="28">
        <f t="shared" si="0"/>
        <v>1</v>
      </c>
    </row>
    <row r="33" spans="1:10" ht="45" x14ac:dyDescent="0.2">
      <c r="A33" s="31" t="s">
        <v>24</v>
      </c>
      <c r="B33" s="32" t="s">
        <v>288</v>
      </c>
      <c r="C33" s="33" t="s">
        <v>287</v>
      </c>
      <c r="D33" s="27" t="s">
        <v>286</v>
      </c>
      <c r="E33" s="77">
        <v>8.2739999999999994E-2</v>
      </c>
      <c r="F33" s="78"/>
      <c r="G33" s="23">
        <f>H33/E33</f>
        <v>1405148.8000000003</v>
      </c>
      <c r="H33" s="24">
        <f>SUM(H34:H35)</f>
        <v>116262.01171200001</v>
      </c>
      <c r="J33" s="28" t="str">
        <f t="shared" si="0"/>
        <v/>
      </c>
    </row>
    <row r="34" spans="1:10" x14ac:dyDescent="0.2">
      <c r="A34" s="34" t="s">
        <v>363</v>
      </c>
      <c r="B34" s="35" t="s">
        <v>168</v>
      </c>
      <c r="C34" s="36" t="s">
        <v>167</v>
      </c>
      <c r="D34" s="37" t="s">
        <v>9</v>
      </c>
      <c r="E34" s="38">
        <v>7.6</v>
      </c>
      <c r="F34" s="38">
        <v>0.62882400000000005</v>
      </c>
      <c r="G34" s="25">
        <v>0</v>
      </c>
      <c r="H34" s="26">
        <f t="shared" si="1"/>
        <v>0</v>
      </c>
      <c r="J34" s="28" t="str">
        <f t="shared" si="0"/>
        <v/>
      </c>
    </row>
    <row r="35" spans="1:10" ht="45" x14ac:dyDescent="0.2">
      <c r="A35" s="34" t="s">
        <v>364</v>
      </c>
      <c r="B35" s="35" t="s">
        <v>17</v>
      </c>
      <c r="C35" s="36" t="s">
        <v>18</v>
      </c>
      <c r="D35" s="37" t="s">
        <v>12</v>
      </c>
      <c r="E35" s="38">
        <v>7.6</v>
      </c>
      <c r="F35" s="38">
        <v>0.62882400000000005</v>
      </c>
      <c r="G35" s="25">
        <v>184888</v>
      </c>
      <c r="H35" s="26">
        <f t="shared" si="1"/>
        <v>116262.01171200001</v>
      </c>
      <c r="J35" s="28" t="str">
        <f t="shared" si="0"/>
        <v/>
      </c>
    </row>
    <row r="36" spans="1:10" ht="22.5" x14ac:dyDescent="0.2">
      <c r="A36" s="31" t="s">
        <v>27</v>
      </c>
      <c r="B36" s="32" t="s">
        <v>284</v>
      </c>
      <c r="C36" s="33" t="s">
        <v>283</v>
      </c>
      <c r="D36" s="27" t="s">
        <v>171</v>
      </c>
      <c r="E36" s="77">
        <v>9.1929999999999998E-2</v>
      </c>
      <c r="F36" s="78"/>
      <c r="G36" s="23">
        <f>H36/E36</f>
        <v>2559057.15</v>
      </c>
      <c r="H36" s="24">
        <f>SUM(H37)</f>
        <v>235254.1237995</v>
      </c>
      <c r="J36" s="28" t="str">
        <f t="shared" si="0"/>
        <v/>
      </c>
    </row>
    <row r="37" spans="1:10" x14ac:dyDescent="0.2">
      <c r="A37" s="34" t="s">
        <v>285</v>
      </c>
      <c r="B37" s="35" t="s">
        <v>7</v>
      </c>
      <c r="C37" s="36" t="s">
        <v>8</v>
      </c>
      <c r="D37" s="37" t="s">
        <v>9</v>
      </c>
      <c r="E37" s="38">
        <v>88.5</v>
      </c>
      <c r="F37" s="38">
        <v>8.1358049999999995</v>
      </c>
      <c r="G3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7" s="26">
        <f t="shared" si="1"/>
        <v>235254.1237995</v>
      </c>
      <c r="J37" s="28">
        <f t="shared" si="0"/>
        <v>1</v>
      </c>
    </row>
    <row r="38" spans="1:10" x14ac:dyDescent="0.2">
      <c r="A38" s="31" t="s">
        <v>30</v>
      </c>
      <c r="B38" s="32" t="s">
        <v>86</v>
      </c>
      <c r="C38" s="33" t="s">
        <v>958</v>
      </c>
      <c r="D38" s="27" t="s">
        <v>87</v>
      </c>
      <c r="E38" s="77">
        <v>91.926000000000002</v>
      </c>
      <c r="F38" s="78"/>
      <c r="G38" s="23">
        <v>25000</v>
      </c>
      <c r="H38" s="24">
        <f>E38*G38</f>
        <v>2298150</v>
      </c>
      <c r="I38" s="28">
        <v>1</v>
      </c>
      <c r="J38" s="28" t="str">
        <f t="shared" si="0"/>
        <v/>
      </c>
    </row>
    <row r="39" spans="1:10" ht="33.75" x14ac:dyDescent="0.2">
      <c r="A39" s="31" t="s">
        <v>33</v>
      </c>
      <c r="B39" s="32" t="s">
        <v>281</v>
      </c>
      <c r="C39" s="33" t="s">
        <v>280</v>
      </c>
      <c r="D39" s="27" t="s">
        <v>171</v>
      </c>
      <c r="E39" s="77">
        <v>0.91930000000000001</v>
      </c>
      <c r="F39" s="78"/>
      <c r="G39" s="23">
        <f>H39/E39</f>
        <v>837726.96699999983</v>
      </c>
      <c r="H39" s="24">
        <f>SUM(H40:H43)</f>
        <v>770122.4007630999</v>
      </c>
      <c r="J39" s="28" t="str">
        <f t="shared" si="0"/>
        <v/>
      </c>
    </row>
    <row r="40" spans="1:10" x14ac:dyDescent="0.2">
      <c r="A40" s="34" t="s">
        <v>279</v>
      </c>
      <c r="B40" s="35" t="s">
        <v>7</v>
      </c>
      <c r="C40" s="36" t="s">
        <v>8</v>
      </c>
      <c r="D40" s="37" t="s">
        <v>9</v>
      </c>
      <c r="E40" s="38">
        <v>12.53</v>
      </c>
      <c r="F40" s="38">
        <v>11.518829</v>
      </c>
      <c r="G4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0" s="26">
        <f t="shared" ref="H40:H43" si="2">G40*F40</f>
        <v>333077.30748110003</v>
      </c>
      <c r="J40" s="28">
        <f t="shared" si="0"/>
        <v>1</v>
      </c>
    </row>
    <row r="41" spans="1:10" x14ac:dyDescent="0.2">
      <c r="A41" s="34" t="s">
        <v>278</v>
      </c>
      <c r="B41" s="35" t="s">
        <v>168</v>
      </c>
      <c r="C41" s="36" t="s">
        <v>167</v>
      </c>
      <c r="D41" s="37" t="s">
        <v>9</v>
      </c>
      <c r="E41" s="38">
        <v>3.04</v>
      </c>
      <c r="F41" s="38">
        <v>2.7946719999999998</v>
      </c>
      <c r="G41" s="25">
        <v>0</v>
      </c>
      <c r="H41" s="26">
        <f t="shared" si="2"/>
        <v>0</v>
      </c>
      <c r="J41" s="28" t="str">
        <f t="shared" si="0"/>
        <v/>
      </c>
    </row>
    <row r="42" spans="1:10" ht="45" x14ac:dyDescent="0.2">
      <c r="A42" s="34" t="s">
        <v>277</v>
      </c>
      <c r="B42" s="35" t="s">
        <v>28</v>
      </c>
      <c r="C42" s="36" t="s">
        <v>29</v>
      </c>
      <c r="D42" s="37" t="s">
        <v>12</v>
      </c>
      <c r="E42" s="38">
        <v>3.04</v>
      </c>
      <c r="F42" s="38">
        <v>2.7946719999999998</v>
      </c>
      <c r="G42" s="25">
        <v>151445</v>
      </c>
      <c r="H42" s="26">
        <f t="shared" si="2"/>
        <v>423239.10103999998</v>
      </c>
      <c r="J42" s="28" t="str">
        <f t="shared" si="0"/>
        <v/>
      </c>
    </row>
    <row r="43" spans="1:10" x14ac:dyDescent="0.2">
      <c r="A43" s="34" t="s">
        <v>276</v>
      </c>
      <c r="B43" s="35" t="s">
        <v>59</v>
      </c>
      <c r="C43" s="36" t="s">
        <v>60</v>
      </c>
      <c r="D43" s="37" t="s">
        <v>12</v>
      </c>
      <c r="E43" s="38">
        <v>12.18</v>
      </c>
      <c r="F43" s="38">
        <v>11.197074000000001</v>
      </c>
      <c r="G43" s="25">
        <v>1233</v>
      </c>
      <c r="H43" s="26">
        <f t="shared" si="2"/>
        <v>13805.992242</v>
      </c>
      <c r="J43" s="28" t="str">
        <f t="shared" si="0"/>
        <v/>
      </c>
    </row>
    <row r="44" spans="1:10" x14ac:dyDescent="0.2">
      <c r="A44" s="20"/>
      <c r="B44" s="74"/>
      <c r="C44" s="75"/>
      <c r="D44" s="75"/>
      <c r="E44" s="75"/>
      <c r="F44" s="75"/>
      <c r="G44" s="76"/>
      <c r="H44" s="18"/>
      <c r="J44" s="28" t="str">
        <f t="shared" si="0"/>
        <v/>
      </c>
    </row>
    <row r="45" spans="1:10" x14ac:dyDescent="0.2">
      <c r="A45" s="31"/>
      <c r="B45" s="32"/>
      <c r="C45" s="39" t="s">
        <v>163</v>
      </c>
      <c r="D45" s="27"/>
      <c r="E45" s="27"/>
      <c r="F45" s="27"/>
      <c r="G45" s="27"/>
      <c r="H45" s="24"/>
      <c r="J45" s="28" t="str">
        <f t="shared" si="0"/>
        <v/>
      </c>
    </row>
    <row r="46" spans="1:10" x14ac:dyDescent="0.2">
      <c r="A46" s="31"/>
      <c r="B46" s="32"/>
      <c r="C46" s="39" t="s">
        <v>162</v>
      </c>
      <c r="D46" s="27" t="s">
        <v>161</v>
      </c>
      <c r="E46" s="27"/>
      <c r="F46" s="27"/>
      <c r="G46" s="27"/>
      <c r="H46" s="24">
        <f>SUMIF($B$15:$B$43,"000001",$F$15:$F$43)</f>
        <v>38.479259999999996</v>
      </c>
      <c r="J46" s="28" t="str">
        <f t="shared" si="0"/>
        <v/>
      </c>
    </row>
    <row r="47" spans="1:10" x14ac:dyDescent="0.2">
      <c r="A47" s="31"/>
      <c r="B47" s="32"/>
      <c r="C47" s="39" t="s">
        <v>160</v>
      </c>
      <c r="D47" s="27" t="s">
        <v>85</v>
      </c>
      <c r="E47" s="27"/>
      <c r="F47" s="27"/>
      <c r="G47" s="27"/>
      <c r="H47" s="24">
        <f>SUMIF($B$15:$B$43,"000001",$H$15:$H$43)</f>
        <v>1112662.434234</v>
      </c>
      <c r="J47" s="28" t="str">
        <f t="shared" si="0"/>
        <v/>
      </c>
    </row>
    <row r="48" spans="1:10" x14ac:dyDescent="0.2">
      <c r="A48" s="31"/>
      <c r="B48" s="32"/>
      <c r="C48" s="39" t="s">
        <v>159</v>
      </c>
      <c r="D48" s="27" t="s">
        <v>85</v>
      </c>
      <c r="E48" s="27"/>
      <c r="F48" s="27"/>
      <c r="G48" s="27"/>
      <c r="H48" s="24">
        <f>SUMIF($D$15:$D$43,"МАШ-Ч",$H$15:$H$43)</f>
        <v>6165539.8804319995</v>
      </c>
      <c r="J48" s="28" t="str">
        <f t="shared" si="0"/>
        <v/>
      </c>
    </row>
    <row r="49" spans="1:10" x14ac:dyDescent="0.2">
      <c r="A49" s="31"/>
      <c r="B49" s="32"/>
      <c r="C49" s="39" t="s">
        <v>158</v>
      </c>
      <c r="D49" s="27" t="s">
        <v>85</v>
      </c>
      <c r="E49" s="27"/>
      <c r="F49" s="27"/>
      <c r="G49" s="27"/>
      <c r="H49" s="24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28" t="str">
        <f t="shared" si="0"/>
        <v/>
      </c>
    </row>
    <row r="50" spans="1:10" x14ac:dyDescent="0.2">
      <c r="A50" s="31"/>
      <c r="B50" s="32"/>
      <c r="C50" s="39" t="s">
        <v>155</v>
      </c>
      <c r="D50" s="27" t="s">
        <v>85</v>
      </c>
      <c r="E50" s="40">
        <f>'ФОРМА КОММЕРЧЕСКОГО ПРЕДЛОЖЕНИЯ'!$D$12</f>
        <v>0.05</v>
      </c>
      <c r="F50" s="27"/>
      <c r="G50" s="27"/>
      <c r="H50" s="24">
        <f>H49*E50</f>
        <v>114922.7775</v>
      </c>
      <c r="J50" s="28" t="str">
        <f t="shared" si="0"/>
        <v/>
      </c>
    </row>
    <row r="51" spans="1:10" x14ac:dyDescent="0.2">
      <c r="A51" s="31"/>
      <c r="B51" s="32"/>
      <c r="C51" s="39" t="s">
        <v>156</v>
      </c>
      <c r="D51" s="27" t="s">
        <v>85</v>
      </c>
      <c r="E51" s="27"/>
      <c r="F51" s="27"/>
      <c r="G51" s="27"/>
      <c r="H51" s="24">
        <f>SUM(H47:H50)</f>
        <v>9691580.6421659999</v>
      </c>
      <c r="J51" s="28" t="str">
        <f t="shared" si="0"/>
        <v/>
      </c>
    </row>
    <row r="52" spans="1:10" x14ac:dyDescent="0.2">
      <c r="A52" s="20"/>
      <c r="B52" s="74"/>
      <c r="C52" s="75"/>
      <c r="D52" s="75"/>
      <c r="E52" s="75"/>
      <c r="F52" s="75"/>
      <c r="G52" s="76"/>
      <c r="H52" s="18"/>
      <c r="J52" s="28" t="str">
        <f t="shared" si="0"/>
        <v/>
      </c>
    </row>
    <row r="53" spans="1:10" x14ac:dyDescent="0.2">
      <c r="A53" s="20"/>
      <c r="B53" s="74" t="s">
        <v>275</v>
      </c>
      <c r="C53" s="75"/>
      <c r="D53" s="75"/>
      <c r="E53" s="75"/>
      <c r="F53" s="75"/>
      <c r="G53" s="76"/>
      <c r="H53" s="18"/>
      <c r="J53" s="28" t="str">
        <f t="shared" si="0"/>
        <v/>
      </c>
    </row>
    <row r="54" spans="1:10" ht="22.5" x14ac:dyDescent="0.2">
      <c r="A54" s="31" t="s">
        <v>36</v>
      </c>
      <c r="B54" s="32" t="s">
        <v>959</v>
      </c>
      <c r="C54" s="33" t="s">
        <v>960</v>
      </c>
      <c r="D54" s="27" t="s">
        <v>87</v>
      </c>
      <c r="E54" s="77">
        <v>7.48</v>
      </c>
      <c r="F54" s="78"/>
      <c r="G54" s="23">
        <f>H54/E54</f>
        <v>185085.22000000003</v>
      </c>
      <c r="H54" s="24">
        <f>SUM(H55:H61)</f>
        <v>1384437.4456000002</v>
      </c>
      <c r="J54" s="28" t="str">
        <f t="shared" si="0"/>
        <v/>
      </c>
    </row>
    <row r="55" spans="1:10" x14ac:dyDescent="0.2">
      <c r="A55" s="34" t="s">
        <v>273</v>
      </c>
      <c r="B55" s="35" t="s">
        <v>7</v>
      </c>
      <c r="C55" s="36" t="s">
        <v>8</v>
      </c>
      <c r="D55" s="37" t="s">
        <v>9</v>
      </c>
      <c r="E55" s="38">
        <v>2.4</v>
      </c>
      <c r="F55" s="38">
        <v>17.952000000000002</v>
      </c>
      <c r="G5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5" s="26">
        <f t="shared" ref="H55:H79" si="3">G55*F55</f>
        <v>519098.23680000007</v>
      </c>
      <c r="J55" s="28">
        <f t="shared" si="0"/>
        <v>1</v>
      </c>
    </row>
    <row r="56" spans="1:10" x14ac:dyDescent="0.2">
      <c r="A56" s="34" t="s">
        <v>272</v>
      </c>
      <c r="B56" s="35" t="s">
        <v>168</v>
      </c>
      <c r="C56" s="36" t="s">
        <v>167</v>
      </c>
      <c r="D56" s="37" t="s">
        <v>9</v>
      </c>
      <c r="E56" s="38">
        <v>0.55000000000000004</v>
      </c>
      <c r="F56" s="38">
        <v>4.1139999999999999</v>
      </c>
      <c r="G56" s="25">
        <v>0</v>
      </c>
      <c r="H56" s="26">
        <f t="shared" si="3"/>
        <v>0</v>
      </c>
      <c r="J56" s="28" t="str">
        <f t="shared" si="0"/>
        <v/>
      </c>
    </row>
    <row r="57" spans="1:10" x14ac:dyDescent="0.2">
      <c r="A57" s="34" t="s">
        <v>271</v>
      </c>
      <c r="B57" s="35" t="s">
        <v>10</v>
      </c>
      <c r="C57" s="36" t="s">
        <v>11</v>
      </c>
      <c r="D57" s="37" t="s">
        <v>12</v>
      </c>
      <c r="E57" s="38">
        <v>0.09</v>
      </c>
      <c r="F57" s="38">
        <v>0.67320000000000002</v>
      </c>
      <c r="G57" s="25">
        <v>143063</v>
      </c>
      <c r="H57" s="26">
        <f t="shared" si="3"/>
        <v>96310.011599999998</v>
      </c>
      <c r="J57" s="28" t="str">
        <f t="shared" si="0"/>
        <v/>
      </c>
    </row>
    <row r="58" spans="1:10" ht="45" x14ac:dyDescent="0.2">
      <c r="A58" s="34" t="s">
        <v>270</v>
      </c>
      <c r="B58" s="35" t="s">
        <v>28</v>
      </c>
      <c r="C58" s="36" t="s">
        <v>29</v>
      </c>
      <c r="D58" s="37" t="s">
        <v>12</v>
      </c>
      <c r="E58" s="38">
        <v>0.46</v>
      </c>
      <c r="F58" s="38">
        <v>3.4407999999999999</v>
      </c>
      <c r="G58" s="25">
        <v>151445</v>
      </c>
      <c r="H58" s="26">
        <f t="shared" si="3"/>
        <v>521091.95600000001</v>
      </c>
      <c r="J58" s="28" t="str">
        <f t="shared" si="0"/>
        <v/>
      </c>
    </row>
    <row r="59" spans="1:10" x14ac:dyDescent="0.2">
      <c r="A59" s="34" t="s">
        <v>269</v>
      </c>
      <c r="B59" s="35" t="s">
        <v>59</v>
      </c>
      <c r="C59" s="36" t="s">
        <v>60</v>
      </c>
      <c r="D59" s="37" t="s">
        <v>12</v>
      </c>
      <c r="E59" s="38">
        <v>0.93</v>
      </c>
      <c r="F59" s="38">
        <v>6.9564000000000004</v>
      </c>
      <c r="G59" s="25">
        <v>1233</v>
      </c>
      <c r="H59" s="26">
        <f t="shared" si="3"/>
        <v>8577.2412000000004</v>
      </c>
      <c r="J59" s="28" t="str">
        <f t="shared" si="0"/>
        <v/>
      </c>
    </row>
    <row r="60" spans="1:10" x14ac:dyDescent="0.2">
      <c r="A60" s="34" t="s">
        <v>268</v>
      </c>
      <c r="B60" s="35" t="s">
        <v>91</v>
      </c>
      <c r="C60" s="36" t="s">
        <v>92</v>
      </c>
      <c r="D60" s="37" t="s">
        <v>87</v>
      </c>
      <c r="E60" s="38">
        <v>0.15</v>
      </c>
      <c r="F60" s="38">
        <v>1.1220000000000001</v>
      </c>
      <c r="G60" s="25">
        <v>0</v>
      </c>
      <c r="H60" s="26">
        <f t="shared" si="3"/>
        <v>0</v>
      </c>
      <c r="J60" s="28" t="str">
        <f t="shared" si="0"/>
        <v/>
      </c>
    </row>
    <row r="61" spans="1:10" ht="22.5" x14ac:dyDescent="0.2">
      <c r="A61" s="34" t="s">
        <v>267</v>
      </c>
      <c r="B61" s="35" t="s">
        <v>961</v>
      </c>
      <c r="C61" s="36" t="s">
        <v>962</v>
      </c>
      <c r="D61" s="37" t="s">
        <v>87</v>
      </c>
      <c r="E61" s="38">
        <v>1.28</v>
      </c>
      <c r="F61" s="38">
        <v>9.5744000000000007</v>
      </c>
      <c r="G61" s="25">
        <v>25000</v>
      </c>
      <c r="H61" s="26">
        <f t="shared" si="3"/>
        <v>239360.00000000003</v>
      </c>
      <c r="J61" s="28" t="str">
        <f t="shared" si="0"/>
        <v/>
      </c>
    </row>
    <row r="62" spans="1:10" x14ac:dyDescent="0.2">
      <c r="A62" s="31" t="s">
        <v>39</v>
      </c>
      <c r="B62" s="32" t="s">
        <v>173</v>
      </c>
      <c r="C62" s="33" t="s">
        <v>274</v>
      </c>
      <c r="D62" s="27" t="s">
        <v>171</v>
      </c>
      <c r="E62" s="77">
        <v>3.5000000000000003E-2</v>
      </c>
      <c r="F62" s="78"/>
      <c r="G62" s="23">
        <f>H62/E62</f>
        <v>51818075.289999992</v>
      </c>
      <c r="H62" s="24">
        <f>SUM(H63:H70)</f>
        <v>1813632.63515</v>
      </c>
      <c r="J62" s="28" t="str">
        <f t="shared" si="0"/>
        <v/>
      </c>
    </row>
    <row r="63" spans="1:10" ht="12.75" customHeight="1" x14ac:dyDescent="0.2">
      <c r="A63" s="34" t="s">
        <v>265</v>
      </c>
      <c r="B63" s="35" t="s">
        <v>7</v>
      </c>
      <c r="C63" s="36" t="s">
        <v>8</v>
      </c>
      <c r="D63" s="37" t="s">
        <v>9</v>
      </c>
      <c r="E63" s="38">
        <v>180</v>
      </c>
      <c r="F63" s="38">
        <v>6.3</v>
      </c>
      <c r="G6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3" s="26">
        <f t="shared" si="3"/>
        <v>182170.17</v>
      </c>
      <c r="J63" s="28">
        <f t="shared" si="0"/>
        <v>1</v>
      </c>
    </row>
    <row r="64" spans="1:10" x14ac:dyDescent="0.2">
      <c r="A64" s="34" t="s">
        <v>264</v>
      </c>
      <c r="B64" s="35" t="s">
        <v>168</v>
      </c>
      <c r="C64" s="36" t="s">
        <v>167</v>
      </c>
      <c r="D64" s="37" t="s">
        <v>9</v>
      </c>
      <c r="E64" s="38">
        <v>18.13</v>
      </c>
      <c r="F64" s="38">
        <v>0.63454999999999995</v>
      </c>
      <c r="G64" s="25">
        <v>0</v>
      </c>
      <c r="H64" s="26">
        <f t="shared" si="3"/>
        <v>0</v>
      </c>
      <c r="J64" s="28" t="str">
        <f t="shared" si="0"/>
        <v/>
      </c>
    </row>
    <row r="65" spans="1:10" x14ac:dyDescent="0.2">
      <c r="A65" s="34" t="s">
        <v>263</v>
      </c>
      <c r="B65" s="35" t="s">
        <v>20</v>
      </c>
      <c r="C65" s="36" t="s">
        <v>21</v>
      </c>
      <c r="D65" s="37" t="s">
        <v>12</v>
      </c>
      <c r="E65" s="38">
        <v>48</v>
      </c>
      <c r="F65" s="38">
        <v>1.68</v>
      </c>
      <c r="G65" s="25">
        <v>1546</v>
      </c>
      <c r="H65" s="26">
        <f t="shared" si="3"/>
        <v>2597.2799999999997</v>
      </c>
      <c r="J65" s="28" t="str">
        <f t="shared" si="0"/>
        <v/>
      </c>
    </row>
    <row r="66" spans="1:10" ht="45" x14ac:dyDescent="0.2">
      <c r="A66" s="34" t="s">
        <v>262</v>
      </c>
      <c r="B66" s="35" t="s">
        <v>31</v>
      </c>
      <c r="C66" s="36" t="s">
        <v>32</v>
      </c>
      <c r="D66" s="37" t="s">
        <v>12</v>
      </c>
      <c r="E66" s="38">
        <v>18</v>
      </c>
      <c r="F66" s="38">
        <v>0.63</v>
      </c>
      <c r="G66" s="25">
        <v>0</v>
      </c>
      <c r="H66" s="26">
        <f t="shared" si="3"/>
        <v>0</v>
      </c>
      <c r="J66" s="28" t="str">
        <f t="shared" si="0"/>
        <v/>
      </c>
    </row>
    <row r="67" spans="1:10" ht="22.5" x14ac:dyDescent="0.2">
      <c r="A67" s="34" t="s">
        <v>261</v>
      </c>
      <c r="B67" s="35" t="s">
        <v>71</v>
      </c>
      <c r="C67" s="36" t="s">
        <v>72</v>
      </c>
      <c r="D67" s="37" t="s">
        <v>12</v>
      </c>
      <c r="E67" s="38">
        <v>0.13</v>
      </c>
      <c r="F67" s="38">
        <v>4.5500000000000002E-3</v>
      </c>
      <c r="G67" s="25">
        <v>107733</v>
      </c>
      <c r="H67" s="26">
        <f t="shared" si="3"/>
        <v>490.18515000000002</v>
      </c>
      <c r="J67" s="28" t="str">
        <f t="shared" si="0"/>
        <v/>
      </c>
    </row>
    <row r="68" spans="1:10" x14ac:dyDescent="0.2">
      <c r="A68" s="34" t="s">
        <v>260</v>
      </c>
      <c r="B68" s="35" t="s">
        <v>91</v>
      </c>
      <c r="C68" s="36" t="s">
        <v>92</v>
      </c>
      <c r="D68" s="37" t="s">
        <v>87</v>
      </c>
      <c r="E68" s="38">
        <v>0.2</v>
      </c>
      <c r="F68" s="38">
        <v>7.0000000000000001E-3</v>
      </c>
      <c r="G68" s="25">
        <v>0</v>
      </c>
      <c r="H68" s="26">
        <f t="shared" si="3"/>
        <v>0</v>
      </c>
      <c r="J68" s="28" t="str">
        <f t="shared" si="0"/>
        <v/>
      </c>
    </row>
    <row r="69" spans="1:10" x14ac:dyDescent="0.2">
      <c r="A69" s="34" t="s">
        <v>259</v>
      </c>
      <c r="B69" s="35" t="s">
        <v>110</v>
      </c>
      <c r="C69" s="36" t="s">
        <v>111</v>
      </c>
      <c r="D69" s="37" t="s">
        <v>99</v>
      </c>
      <c r="E69" s="38">
        <v>250</v>
      </c>
      <c r="F69" s="38">
        <v>8.75</v>
      </c>
      <c r="G69" s="25">
        <v>2500</v>
      </c>
      <c r="H69" s="26">
        <f t="shared" si="3"/>
        <v>21875</v>
      </c>
      <c r="J69" s="28" t="str">
        <f t="shared" si="0"/>
        <v/>
      </c>
    </row>
    <row r="70" spans="1:10" x14ac:dyDescent="0.2">
      <c r="A70" s="34" t="s">
        <v>433</v>
      </c>
      <c r="B70" s="35" t="s">
        <v>127</v>
      </c>
      <c r="C70" s="36" t="s">
        <v>128</v>
      </c>
      <c r="D70" s="37" t="s">
        <v>87</v>
      </c>
      <c r="E70" s="38">
        <v>102</v>
      </c>
      <c r="F70" s="38">
        <v>3.57</v>
      </c>
      <c r="G70" s="25">
        <v>450000</v>
      </c>
      <c r="H70" s="26">
        <f t="shared" si="3"/>
        <v>1606500</v>
      </c>
      <c r="J70" s="28" t="str">
        <f t="shared" si="0"/>
        <v/>
      </c>
    </row>
    <row r="71" spans="1:10" ht="33.75" x14ac:dyDescent="0.2">
      <c r="A71" s="31" t="s">
        <v>42</v>
      </c>
      <c r="B71" s="32" t="s">
        <v>809</v>
      </c>
      <c r="C71" s="33" t="s">
        <v>810</v>
      </c>
      <c r="D71" s="27" t="s">
        <v>184</v>
      </c>
      <c r="E71" s="77">
        <v>0.35</v>
      </c>
      <c r="F71" s="78"/>
      <c r="G71" s="23">
        <f>H71/E71</f>
        <v>6257719.4000000004</v>
      </c>
      <c r="H71" s="24">
        <f>SUM(H72:H79)</f>
        <v>2190201.79</v>
      </c>
      <c r="J71" s="28" t="str">
        <f t="shared" si="0"/>
        <v/>
      </c>
    </row>
    <row r="72" spans="1:10" x14ac:dyDescent="0.2">
      <c r="A72" s="34" t="s">
        <v>255</v>
      </c>
      <c r="B72" s="35" t="s">
        <v>7</v>
      </c>
      <c r="C72" s="36" t="s">
        <v>8</v>
      </c>
      <c r="D72" s="37" t="s">
        <v>9</v>
      </c>
      <c r="E72" s="38">
        <v>38.9</v>
      </c>
      <c r="F72" s="38">
        <v>13.615</v>
      </c>
      <c r="G7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72" s="26">
        <f t="shared" si="3"/>
        <v>393689.97850000003</v>
      </c>
      <c r="J72" s="28">
        <f t="shared" si="0"/>
        <v>1</v>
      </c>
    </row>
    <row r="73" spans="1:10" x14ac:dyDescent="0.2">
      <c r="A73" s="34" t="s">
        <v>254</v>
      </c>
      <c r="B73" s="35" t="s">
        <v>168</v>
      </c>
      <c r="C73" s="36" t="s">
        <v>167</v>
      </c>
      <c r="D73" s="37" t="s">
        <v>9</v>
      </c>
      <c r="E73" s="38">
        <v>1.68</v>
      </c>
      <c r="F73" s="38">
        <v>0.58799999999999997</v>
      </c>
      <c r="G73" s="25">
        <v>0</v>
      </c>
      <c r="H73" s="26">
        <f t="shared" si="3"/>
        <v>0</v>
      </c>
      <c r="J73" s="28" t="str">
        <f t="shared" si="0"/>
        <v/>
      </c>
    </row>
    <row r="74" spans="1:10" ht="45" x14ac:dyDescent="0.2">
      <c r="A74" s="34" t="s">
        <v>253</v>
      </c>
      <c r="B74" s="35" t="s">
        <v>25</v>
      </c>
      <c r="C74" s="36" t="s">
        <v>26</v>
      </c>
      <c r="D74" s="37" t="s">
        <v>12</v>
      </c>
      <c r="E74" s="38">
        <v>1</v>
      </c>
      <c r="F74" s="38">
        <v>0.35</v>
      </c>
      <c r="G74" s="25">
        <v>115810</v>
      </c>
      <c r="H74" s="26">
        <f t="shared" si="3"/>
        <v>40533.5</v>
      </c>
      <c r="J74" s="28" t="str">
        <f t="shared" si="0"/>
        <v/>
      </c>
    </row>
    <row r="75" spans="1:10" x14ac:dyDescent="0.2">
      <c r="A75" s="34" t="s">
        <v>252</v>
      </c>
      <c r="B75" s="35" t="s">
        <v>43</v>
      </c>
      <c r="C75" s="36" t="s">
        <v>44</v>
      </c>
      <c r="D75" s="37" t="s">
        <v>12</v>
      </c>
      <c r="E75" s="38">
        <v>2</v>
      </c>
      <c r="F75" s="38">
        <v>0.7</v>
      </c>
      <c r="G75" s="25">
        <v>6249</v>
      </c>
      <c r="H75" s="26">
        <f t="shared" si="3"/>
        <v>4374.2999999999993</v>
      </c>
      <c r="J75" s="28" t="str">
        <f t="shared" si="0"/>
        <v/>
      </c>
    </row>
    <row r="76" spans="1:10" ht="22.5" x14ac:dyDescent="0.2">
      <c r="A76" s="34" t="s">
        <v>251</v>
      </c>
      <c r="B76" s="35" t="s">
        <v>49</v>
      </c>
      <c r="C76" s="36" t="s">
        <v>50</v>
      </c>
      <c r="D76" s="37" t="s">
        <v>12</v>
      </c>
      <c r="E76" s="38">
        <v>0.15</v>
      </c>
      <c r="F76" s="38">
        <v>5.2499999999999998E-2</v>
      </c>
      <c r="G76" s="25">
        <v>27016</v>
      </c>
      <c r="H76" s="26">
        <f t="shared" si="3"/>
        <v>1418.34</v>
      </c>
      <c r="J76" s="28" t="str">
        <f t="shared" si="0"/>
        <v/>
      </c>
    </row>
    <row r="77" spans="1:10" ht="22.5" x14ac:dyDescent="0.2">
      <c r="A77" s="34" t="s">
        <v>250</v>
      </c>
      <c r="B77" s="35" t="s">
        <v>71</v>
      </c>
      <c r="C77" s="36" t="s">
        <v>72</v>
      </c>
      <c r="D77" s="37" t="s">
        <v>12</v>
      </c>
      <c r="E77" s="38">
        <v>0.53</v>
      </c>
      <c r="F77" s="38">
        <v>0.1855</v>
      </c>
      <c r="G77" s="25">
        <v>107733</v>
      </c>
      <c r="H77" s="26">
        <f t="shared" si="3"/>
        <v>19984.4715</v>
      </c>
      <c r="J77" s="28" t="str">
        <f t="shared" si="0"/>
        <v/>
      </c>
    </row>
    <row r="78" spans="1:10" ht="22.5" x14ac:dyDescent="0.2">
      <c r="A78" s="34" t="s">
        <v>249</v>
      </c>
      <c r="B78" s="35" t="s">
        <v>100</v>
      </c>
      <c r="C78" s="36" t="s">
        <v>101</v>
      </c>
      <c r="D78" s="37" t="s">
        <v>90</v>
      </c>
      <c r="E78" s="38">
        <v>0.24399999999999999</v>
      </c>
      <c r="F78" s="38">
        <v>8.5400000000000004E-2</v>
      </c>
      <c r="G78" s="25">
        <v>6500000</v>
      </c>
      <c r="H78" s="26">
        <f t="shared" si="3"/>
        <v>555100</v>
      </c>
      <c r="J78" s="28" t="str">
        <f t="shared" si="0"/>
        <v/>
      </c>
    </row>
    <row r="79" spans="1:10" ht="22.5" x14ac:dyDescent="0.2">
      <c r="A79" s="34" t="s">
        <v>248</v>
      </c>
      <c r="B79" s="35" t="s">
        <v>811</v>
      </c>
      <c r="C79" s="36" t="s">
        <v>812</v>
      </c>
      <c r="D79" s="37" t="s">
        <v>99</v>
      </c>
      <c r="E79" s="38">
        <v>117</v>
      </c>
      <c r="F79" s="38">
        <v>40.950000000000003</v>
      </c>
      <c r="G79" s="25">
        <v>28696</v>
      </c>
      <c r="H79" s="26">
        <f t="shared" si="3"/>
        <v>1175101.2000000002</v>
      </c>
      <c r="J79" s="28" t="str">
        <f t="shared" si="0"/>
        <v/>
      </c>
    </row>
    <row r="80" spans="1:10" x14ac:dyDescent="0.2">
      <c r="A80" s="20"/>
      <c r="B80" s="74"/>
      <c r="C80" s="75"/>
      <c r="D80" s="75"/>
      <c r="E80" s="75"/>
      <c r="F80" s="75"/>
      <c r="G80" s="76"/>
      <c r="H80" s="18"/>
      <c r="J80" s="28" t="str">
        <f t="shared" ref="J80:J143" si="4">IF(OR(B80="000001",B80="021955"),1,"")</f>
        <v/>
      </c>
    </row>
    <row r="81" spans="1:10" x14ac:dyDescent="0.2">
      <c r="A81" s="31"/>
      <c r="B81" s="32"/>
      <c r="C81" s="39" t="s">
        <v>163</v>
      </c>
      <c r="D81" s="27"/>
      <c r="E81" s="27"/>
      <c r="F81" s="27"/>
      <c r="G81" s="27"/>
      <c r="H81" s="24"/>
      <c r="J81" s="28" t="str">
        <f t="shared" si="4"/>
        <v/>
      </c>
    </row>
    <row r="82" spans="1:10" x14ac:dyDescent="0.2">
      <c r="A82" s="31"/>
      <c r="B82" s="32"/>
      <c r="C82" s="39" t="s">
        <v>162</v>
      </c>
      <c r="D82" s="27" t="s">
        <v>161</v>
      </c>
      <c r="E82" s="27"/>
      <c r="F82" s="27"/>
      <c r="G82" s="27"/>
      <c r="H82" s="24">
        <f>SUMIF($B$54:$B$79,"000001",$F$54:$F$79)</f>
        <v>37.867000000000004</v>
      </c>
      <c r="J82" s="28" t="str">
        <f t="shared" si="4"/>
        <v/>
      </c>
    </row>
    <row r="83" spans="1:10" x14ac:dyDescent="0.2">
      <c r="A83" s="31"/>
      <c r="B83" s="32"/>
      <c r="C83" s="39" t="s">
        <v>160</v>
      </c>
      <c r="D83" s="27" t="s">
        <v>85</v>
      </c>
      <c r="E83" s="27"/>
      <c r="F83" s="27"/>
      <c r="G83" s="27"/>
      <c r="H83" s="24">
        <f>SUMIF($B$54:$B$79,"000001",$H$54:$H$79)</f>
        <v>1094958.3853000002</v>
      </c>
      <c r="J83" s="28" t="str">
        <f t="shared" si="4"/>
        <v/>
      </c>
    </row>
    <row r="84" spans="1:10" x14ac:dyDescent="0.2">
      <c r="A84" s="31"/>
      <c r="B84" s="32"/>
      <c r="C84" s="39" t="s">
        <v>159</v>
      </c>
      <c r="D84" s="27" t="s">
        <v>85</v>
      </c>
      <c r="E84" s="27"/>
      <c r="F84" s="27"/>
      <c r="G84" s="27"/>
      <c r="H84" s="24">
        <f>SUMIF($D$54:$D$79,"МАШ-Ч",$H$54:$H$79)</f>
        <v>695377.28545000008</v>
      </c>
      <c r="J84" s="28" t="str">
        <f t="shared" si="4"/>
        <v/>
      </c>
    </row>
    <row r="85" spans="1:10" x14ac:dyDescent="0.2">
      <c r="A85" s="31"/>
      <c r="B85" s="32"/>
      <c r="C85" s="39" t="s">
        <v>158</v>
      </c>
      <c r="D85" s="27" t="s">
        <v>85</v>
      </c>
      <c r="E85" s="27"/>
      <c r="F85" s="27"/>
      <c r="G85" s="27"/>
      <c r="H85" s="24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28" t="str">
        <f t="shared" si="4"/>
        <v/>
      </c>
    </row>
    <row r="86" spans="1:10" x14ac:dyDescent="0.2">
      <c r="A86" s="31"/>
      <c r="B86" s="32"/>
      <c r="C86" s="39" t="s">
        <v>155</v>
      </c>
      <c r="D86" s="27" t="s">
        <v>85</v>
      </c>
      <c r="E86" s="40">
        <f>'ФОРМА КОММЕРЧЕСКОГО ПРЕДЛОЖЕНИЯ'!$D$12</f>
        <v>0.05</v>
      </c>
      <c r="F86" s="27"/>
      <c r="G86" s="27"/>
      <c r="H86" s="24">
        <f>H85*E86</f>
        <v>179896.81000000003</v>
      </c>
      <c r="J86" s="28" t="str">
        <f t="shared" si="4"/>
        <v/>
      </c>
    </row>
    <row r="87" spans="1:10" x14ac:dyDescent="0.2">
      <c r="A87" s="31"/>
      <c r="B87" s="32"/>
      <c r="C87" s="39" t="s">
        <v>156</v>
      </c>
      <c r="D87" s="27" t="s">
        <v>85</v>
      </c>
      <c r="E87" s="27"/>
      <c r="F87" s="27"/>
      <c r="G87" s="27"/>
      <c r="H87" s="24">
        <f>SUM(H83:H86)</f>
        <v>5568168.6807500003</v>
      </c>
      <c r="J87" s="28" t="str">
        <f t="shared" si="4"/>
        <v/>
      </c>
    </row>
    <row r="88" spans="1:10" x14ac:dyDescent="0.2">
      <c r="A88" s="20"/>
      <c r="B88" s="74"/>
      <c r="C88" s="75"/>
      <c r="D88" s="75"/>
      <c r="E88" s="75"/>
      <c r="F88" s="75"/>
      <c r="G88" s="76"/>
      <c r="H88" s="18"/>
      <c r="J88" s="28" t="str">
        <f t="shared" si="4"/>
        <v/>
      </c>
    </row>
    <row r="89" spans="1:10" x14ac:dyDescent="0.2">
      <c r="A89" s="20"/>
      <c r="B89" s="74" t="s">
        <v>258</v>
      </c>
      <c r="C89" s="75"/>
      <c r="D89" s="75"/>
      <c r="E89" s="75"/>
      <c r="F89" s="75"/>
      <c r="G89" s="76"/>
      <c r="H89" s="18"/>
      <c r="J89" s="28" t="str">
        <f t="shared" si="4"/>
        <v/>
      </c>
    </row>
    <row r="90" spans="1:10" ht="33.75" x14ac:dyDescent="0.2">
      <c r="A90" s="31" t="s">
        <v>45</v>
      </c>
      <c r="B90" s="32" t="s">
        <v>963</v>
      </c>
      <c r="C90" s="33" t="s">
        <v>964</v>
      </c>
      <c r="D90" s="27" t="s">
        <v>171</v>
      </c>
      <c r="E90" s="77">
        <v>0.32</v>
      </c>
      <c r="F90" s="78"/>
      <c r="G90" s="23">
        <f>H90/E90</f>
        <v>77308964.351999998</v>
      </c>
      <c r="H90" s="24">
        <f>SUM(H91:H111)</f>
        <v>24738868.592640001</v>
      </c>
      <c r="J90" s="28" t="str">
        <f t="shared" si="4"/>
        <v/>
      </c>
    </row>
    <row r="91" spans="1:10" x14ac:dyDescent="0.2">
      <c r="A91" s="34" t="s">
        <v>245</v>
      </c>
      <c r="B91" s="35" t="s">
        <v>7</v>
      </c>
      <c r="C91" s="36" t="s">
        <v>8</v>
      </c>
      <c r="D91" s="37" t="s">
        <v>9</v>
      </c>
      <c r="E91" s="38">
        <v>278.88</v>
      </c>
      <c r="F91" s="38">
        <v>89.241600000000005</v>
      </c>
      <c r="G9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91" s="26">
        <f t="shared" ref="H91:H127" si="5">G91*F91</f>
        <v>2580501.1814400004</v>
      </c>
      <c r="J91" s="28">
        <f t="shared" si="4"/>
        <v>1</v>
      </c>
    </row>
    <row r="92" spans="1:10" x14ac:dyDescent="0.2">
      <c r="A92" s="34" t="s">
        <v>244</v>
      </c>
      <c r="B92" s="35" t="s">
        <v>168</v>
      </c>
      <c r="C92" s="36" t="s">
        <v>167</v>
      </c>
      <c r="D92" s="37" t="s">
        <v>9</v>
      </c>
      <c r="E92" s="38">
        <v>19.14</v>
      </c>
      <c r="F92" s="38">
        <v>6.1247999999999996</v>
      </c>
      <c r="G92" s="25">
        <v>0</v>
      </c>
      <c r="H92" s="26">
        <f t="shared" si="5"/>
        <v>0</v>
      </c>
      <c r="J92" s="28" t="str">
        <f t="shared" si="4"/>
        <v/>
      </c>
    </row>
    <row r="93" spans="1:10" x14ac:dyDescent="0.2">
      <c r="A93" s="34" t="s">
        <v>243</v>
      </c>
      <c r="B93" s="35" t="s">
        <v>10</v>
      </c>
      <c r="C93" s="36" t="s">
        <v>11</v>
      </c>
      <c r="D93" s="37" t="s">
        <v>12</v>
      </c>
      <c r="E93" s="38">
        <v>0.27</v>
      </c>
      <c r="F93" s="38">
        <v>8.6400000000000005E-2</v>
      </c>
      <c r="G93" s="25">
        <v>143063</v>
      </c>
      <c r="H93" s="26">
        <f t="shared" si="5"/>
        <v>12360.6432</v>
      </c>
      <c r="J93" s="28" t="str">
        <f t="shared" si="4"/>
        <v/>
      </c>
    </row>
    <row r="94" spans="1:10" x14ac:dyDescent="0.2">
      <c r="A94" s="34" t="s">
        <v>242</v>
      </c>
      <c r="B94" s="35" t="s">
        <v>20</v>
      </c>
      <c r="C94" s="36" t="s">
        <v>21</v>
      </c>
      <c r="D94" s="37" t="s">
        <v>12</v>
      </c>
      <c r="E94" s="38">
        <v>14.56</v>
      </c>
      <c r="F94" s="38">
        <v>4.6592000000000002</v>
      </c>
      <c r="G94" s="25">
        <v>1546</v>
      </c>
      <c r="H94" s="26">
        <f t="shared" si="5"/>
        <v>7203.1232</v>
      </c>
      <c r="J94" s="28" t="str">
        <f t="shared" si="4"/>
        <v/>
      </c>
    </row>
    <row r="95" spans="1:10" ht="45" x14ac:dyDescent="0.2">
      <c r="A95" s="34" t="s">
        <v>241</v>
      </c>
      <c r="B95" s="35" t="s">
        <v>34</v>
      </c>
      <c r="C95" s="36" t="s">
        <v>35</v>
      </c>
      <c r="D95" s="37" t="s">
        <v>12</v>
      </c>
      <c r="E95" s="38">
        <v>0.87</v>
      </c>
      <c r="F95" s="38">
        <v>0.27839999999999998</v>
      </c>
      <c r="G95" s="25">
        <v>252064</v>
      </c>
      <c r="H95" s="26">
        <f t="shared" si="5"/>
        <v>70174.617599999998</v>
      </c>
      <c r="J95" s="28" t="str">
        <f t="shared" si="4"/>
        <v/>
      </c>
    </row>
    <row r="96" spans="1:10" ht="56.25" x14ac:dyDescent="0.2">
      <c r="A96" s="34" t="s">
        <v>240</v>
      </c>
      <c r="B96" s="35" t="s">
        <v>40</v>
      </c>
      <c r="C96" s="36" t="s">
        <v>41</v>
      </c>
      <c r="D96" s="37" t="s">
        <v>12</v>
      </c>
      <c r="E96" s="38">
        <v>16.690000000000001</v>
      </c>
      <c r="F96" s="38">
        <v>5.3407999999999998</v>
      </c>
      <c r="G96" s="25">
        <v>249409</v>
      </c>
      <c r="H96" s="26">
        <f t="shared" si="5"/>
        <v>1332043.5872</v>
      </c>
      <c r="J96" s="28" t="str">
        <f t="shared" si="4"/>
        <v/>
      </c>
    </row>
    <row r="97" spans="1:10" x14ac:dyDescent="0.2">
      <c r="A97" s="34" t="s">
        <v>239</v>
      </c>
      <c r="B97" s="35" t="s">
        <v>56</v>
      </c>
      <c r="C97" s="36" t="s">
        <v>57</v>
      </c>
      <c r="D97" s="37" t="s">
        <v>12</v>
      </c>
      <c r="E97" s="38">
        <v>0.52</v>
      </c>
      <c r="F97" s="38">
        <v>0.16639999999999999</v>
      </c>
      <c r="G97" s="25">
        <v>1310</v>
      </c>
      <c r="H97" s="26">
        <f t="shared" si="5"/>
        <v>217.98399999999998</v>
      </c>
      <c r="J97" s="28" t="str">
        <f t="shared" si="4"/>
        <v/>
      </c>
    </row>
    <row r="98" spans="1:10" ht="22.5" x14ac:dyDescent="0.2">
      <c r="A98" s="34" t="s">
        <v>238</v>
      </c>
      <c r="B98" s="35" t="s">
        <v>62</v>
      </c>
      <c r="C98" s="36" t="s">
        <v>63</v>
      </c>
      <c r="D98" s="37" t="s">
        <v>12</v>
      </c>
      <c r="E98" s="38">
        <v>83.1</v>
      </c>
      <c r="F98" s="38">
        <v>26.591999999999999</v>
      </c>
      <c r="G98" s="25">
        <v>6658</v>
      </c>
      <c r="H98" s="26">
        <f t="shared" si="5"/>
        <v>177049.53599999999</v>
      </c>
      <c r="J98" s="28" t="str">
        <f t="shared" si="4"/>
        <v/>
      </c>
    </row>
    <row r="99" spans="1:10" ht="22.5" x14ac:dyDescent="0.2">
      <c r="A99" s="34" t="s">
        <v>237</v>
      </c>
      <c r="B99" s="35" t="s">
        <v>71</v>
      </c>
      <c r="C99" s="36" t="s">
        <v>72</v>
      </c>
      <c r="D99" s="37" t="s">
        <v>12</v>
      </c>
      <c r="E99" s="38">
        <v>1.31</v>
      </c>
      <c r="F99" s="38">
        <v>0.41920000000000002</v>
      </c>
      <c r="G99" s="25">
        <v>107733</v>
      </c>
      <c r="H99" s="26">
        <f t="shared" si="5"/>
        <v>45161.673600000002</v>
      </c>
      <c r="J99" s="28" t="str">
        <f t="shared" si="4"/>
        <v/>
      </c>
    </row>
    <row r="100" spans="1:10" x14ac:dyDescent="0.2">
      <c r="A100" s="34" t="s">
        <v>236</v>
      </c>
      <c r="B100" s="35" t="s">
        <v>91</v>
      </c>
      <c r="C100" s="36" t="s">
        <v>92</v>
      </c>
      <c r="D100" s="37" t="s">
        <v>87</v>
      </c>
      <c r="E100" s="38">
        <v>7.4880000000000004</v>
      </c>
      <c r="F100" s="38">
        <v>2.3961600000000001</v>
      </c>
      <c r="G100" s="25">
        <v>0</v>
      </c>
      <c r="H100" s="26">
        <f t="shared" si="5"/>
        <v>0</v>
      </c>
      <c r="J100" s="28" t="str">
        <f t="shared" si="4"/>
        <v/>
      </c>
    </row>
    <row r="101" spans="1:10" x14ac:dyDescent="0.2">
      <c r="A101" s="34" t="s">
        <v>965</v>
      </c>
      <c r="B101" s="35" t="s">
        <v>95</v>
      </c>
      <c r="C101" s="36" t="s">
        <v>96</v>
      </c>
      <c r="D101" s="37" t="s">
        <v>90</v>
      </c>
      <c r="E101" s="38">
        <v>8.0000000000000002E-3</v>
      </c>
      <c r="F101" s="38">
        <v>2.5600000000000002E-3</v>
      </c>
      <c r="G101" s="25">
        <v>7200000</v>
      </c>
      <c r="H101" s="26">
        <f t="shared" si="5"/>
        <v>18432</v>
      </c>
      <c r="J101" s="28" t="str">
        <f t="shared" si="4"/>
        <v/>
      </c>
    </row>
    <row r="102" spans="1:10" ht="12.75" customHeight="1" x14ac:dyDescent="0.2">
      <c r="A102" s="34" t="s">
        <v>966</v>
      </c>
      <c r="B102" s="35" t="s">
        <v>97</v>
      </c>
      <c r="C102" s="36" t="s">
        <v>98</v>
      </c>
      <c r="D102" s="37" t="s">
        <v>90</v>
      </c>
      <c r="E102" s="38">
        <v>0.03</v>
      </c>
      <c r="F102" s="38">
        <v>9.5999999999999992E-3</v>
      </c>
      <c r="G102" s="25">
        <v>807000</v>
      </c>
      <c r="H102" s="26">
        <f t="shared" si="5"/>
        <v>7747.1999999999989</v>
      </c>
      <c r="J102" s="28" t="str">
        <f t="shared" si="4"/>
        <v/>
      </c>
    </row>
    <row r="103" spans="1:10" ht="22.5" x14ac:dyDescent="0.2">
      <c r="A103" s="34" t="s">
        <v>967</v>
      </c>
      <c r="B103" s="35" t="s">
        <v>102</v>
      </c>
      <c r="C103" s="36" t="s">
        <v>103</v>
      </c>
      <c r="D103" s="37" t="s">
        <v>90</v>
      </c>
      <c r="E103" s="38">
        <v>1.4999999999999999E-2</v>
      </c>
      <c r="F103" s="38">
        <v>4.7999999999999996E-3</v>
      </c>
      <c r="G103" s="25">
        <v>8565218</v>
      </c>
      <c r="H103" s="26">
        <f t="shared" si="5"/>
        <v>41113.046399999999</v>
      </c>
      <c r="J103" s="28" t="str">
        <f t="shared" si="4"/>
        <v/>
      </c>
    </row>
    <row r="104" spans="1:10" x14ac:dyDescent="0.2">
      <c r="A104" s="34" t="s">
        <v>968</v>
      </c>
      <c r="B104" s="35" t="s">
        <v>108</v>
      </c>
      <c r="C104" s="36" t="s">
        <v>109</v>
      </c>
      <c r="D104" s="37" t="s">
        <v>90</v>
      </c>
      <c r="E104" s="38">
        <v>0.106</v>
      </c>
      <c r="F104" s="38">
        <v>3.3919999999999999E-2</v>
      </c>
      <c r="G104" s="25">
        <v>27000000</v>
      </c>
      <c r="H104" s="26">
        <f t="shared" si="5"/>
        <v>915840</v>
      </c>
      <c r="J104" s="28" t="str">
        <f t="shared" si="4"/>
        <v/>
      </c>
    </row>
    <row r="105" spans="1:10" x14ac:dyDescent="0.2">
      <c r="A105" s="34" t="s">
        <v>969</v>
      </c>
      <c r="B105" s="35" t="s">
        <v>110</v>
      </c>
      <c r="C105" s="36" t="s">
        <v>111</v>
      </c>
      <c r="D105" s="37" t="s">
        <v>99</v>
      </c>
      <c r="E105" s="38">
        <v>8.9</v>
      </c>
      <c r="F105" s="38">
        <v>2.8479999999999999</v>
      </c>
      <c r="G105" s="25">
        <v>2500</v>
      </c>
      <c r="H105" s="26">
        <f t="shared" si="5"/>
        <v>7120</v>
      </c>
      <c r="J105" s="28" t="str">
        <f t="shared" si="4"/>
        <v/>
      </c>
    </row>
    <row r="106" spans="1:10" ht="45" x14ac:dyDescent="0.2">
      <c r="A106" s="34" t="s">
        <v>970</v>
      </c>
      <c r="B106" s="35" t="s">
        <v>112</v>
      </c>
      <c r="C106" s="36" t="s">
        <v>113</v>
      </c>
      <c r="D106" s="37" t="s">
        <v>87</v>
      </c>
      <c r="E106" s="38">
        <v>0.22</v>
      </c>
      <c r="F106" s="38">
        <v>7.0400000000000004E-2</v>
      </c>
      <c r="G106" s="25">
        <v>3300000</v>
      </c>
      <c r="H106" s="26">
        <f t="shared" si="5"/>
        <v>232320</v>
      </c>
      <c r="J106" s="28" t="str">
        <f t="shared" si="4"/>
        <v/>
      </c>
    </row>
    <row r="107" spans="1:10" ht="45" x14ac:dyDescent="0.2">
      <c r="A107" s="34" t="s">
        <v>971</v>
      </c>
      <c r="B107" s="35" t="s">
        <v>114</v>
      </c>
      <c r="C107" s="36" t="s">
        <v>115</v>
      </c>
      <c r="D107" s="37" t="s">
        <v>87</v>
      </c>
      <c r="E107" s="38">
        <v>0.02</v>
      </c>
      <c r="F107" s="38">
        <v>6.4000000000000003E-3</v>
      </c>
      <c r="G107" s="25">
        <v>3300000</v>
      </c>
      <c r="H107" s="26">
        <f t="shared" si="5"/>
        <v>21120</v>
      </c>
      <c r="J107" s="28" t="str">
        <f t="shared" si="4"/>
        <v/>
      </c>
    </row>
    <row r="108" spans="1:10" ht="45" x14ac:dyDescent="0.2">
      <c r="A108" s="34" t="s">
        <v>972</v>
      </c>
      <c r="B108" s="35" t="s">
        <v>116</v>
      </c>
      <c r="C108" s="36" t="s">
        <v>117</v>
      </c>
      <c r="D108" s="37" t="s">
        <v>87</v>
      </c>
      <c r="E108" s="38">
        <v>0.02</v>
      </c>
      <c r="F108" s="38">
        <v>6.4000000000000003E-3</v>
      </c>
      <c r="G108" s="25">
        <v>3300000</v>
      </c>
      <c r="H108" s="26">
        <f t="shared" si="5"/>
        <v>21120</v>
      </c>
      <c r="J108" s="28" t="str">
        <f t="shared" si="4"/>
        <v/>
      </c>
    </row>
    <row r="109" spans="1:10" ht="45" x14ac:dyDescent="0.2">
      <c r="A109" s="34" t="s">
        <v>973</v>
      </c>
      <c r="B109" s="35" t="s">
        <v>118</v>
      </c>
      <c r="C109" s="36" t="s">
        <v>119</v>
      </c>
      <c r="D109" s="37" t="s">
        <v>87</v>
      </c>
      <c r="E109" s="38">
        <v>0.28000000000000003</v>
      </c>
      <c r="F109" s="38">
        <v>8.9599999999999999E-2</v>
      </c>
      <c r="G109" s="25">
        <v>3300000</v>
      </c>
      <c r="H109" s="26">
        <f t="shared" si="5"/>
        <v>295680</v>
      </c>
      <c r="J109" s="28" t="str">
        <f t="shared" si="4"/>
        <v/>
      </c>
    </row>
    <row r="110" spans="1:10" x14ac:dyDescent="0.2">
      <c r="A110" s="34" t="s">
        <v>974</v>
      </c>
      <c r="B110" s="35" t="s">
        <v>144</v>
      </c>
      <c r="C110" s="36" t="s">
        <v>145</v>
      </c>
      <c r="D110" s="37" t="s">
        <v>87</v>
      </c>
      <c r="E110" s="38">
        <v>101.5</v>
      </c>
      <c r="F110" s="38">
        <v>32.479999999999997</v>
      </c>
      <c r="G110" s="25">
        <v>565500</v>
      </c>
      <c r="H110" s="26">
        <f t="shared" si="5"/>
        <v>18367440</v>
      </c>
      <c r="J110" s="28" t="str">
        <f t="shared" si="4"/>
        <v/>
      </c>
    </row>
    <row r="111" spans="1:10" x14ac:dyDescent="0.2">
      <c r="A111" s="34" t="s">
        <v>975</v>
      </c>
      <c r="B111" s="35" t="s">
        <v>147</v>
      </c>
      <c r="C111" s="36" t="s">
        <v>148</v>
      </c>
      <c r="D111" s="37" t="s">
        <v>99</v>
      </c>
      <c r="E111" s="38">
        <v>20.7</v>
      </c>
      <c r="F111" s="38">
        <v>6.6239999999999997</v>
      </c>
      <c r="G111" s="25">
        <v>88500</v>
      </c>
      <c r="H111" s="26">
        <f t="shared" si="5"/>
        <v>586224</v>
      </c>
      <c r="J111" s="28" t="str">
        <f t="shared" si="4"/>
        <v/>
      </c>
    </row>
    <row r="112" spans="1:10" ht="45" x14ac:dyDescent="0.2">
      <c r="A112" s="31" t="s">
        <v>48</v>
      </c>
      <c r="B112" s="32" t="s">
        <v>247</v>
      </c>
      <c r="C112" s="33" t="s">
        <v>246</v>
      </c>
      <c r="D112" s="27" t="s">
        <v>90</v>
      </c>
      <c r="E112" s="77">
        <v>0.91098000000000001</v>
      </c>
      <c r="F112" s="78"/>
      <c r="G112" s="23">
        <f>H112/E112</f>
        <v>10748927.42712817</v>
      </c>
      <c r="H112" s="24">
        <f>SUM(H113:H122)</f>
        <v>9792057.9075652193</v>
      </c>
      <c r="J112" s="28" t="str">
        <f t="shared" si="4"/>
        <v/>
      </c>
    </row>
    <row r="113" spans="1:10" x14ac:dyDescent="0.2">
      <c r="A113" s="34" t="s">
        <v>235</v>
      </c>
      <c r="B113" s="35" t="s">
        <v>7</v>
      </c>
      <c r="C113" s="36" t="s">
        <v>8</v>
      </c>
      <c r="D113" s="37" t="s">
        <v>9</v>
      </c>
      <c r="E113" s="38">
        <v>78.88</v>
      </c>
      <c r="F113" s="38">
        <v>71.858102000000002</v>
      </c>
      <c r="G11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13" s="26">
        <f t="shared" si="5"/>
        <v>2077841.6916218002</v>
      </c>
      <c r="J113" s="28">
        <f t="shared" si="4"/>
        <v>1</v>
      </c>
    </row>
    <row r="114" spans="1:10" x14ac:dyDescent="0.2">
      <c r="A114" s="34" t="s">
        <v>234</v>
      </c>
      <c r="B114" s="35" t="s">
        <v>168</v>
      </c>
      <c r="C114" s="36" t="s">
        <v>167</v>
      </c>
      <c r="D114" s="37" t="s">
        <v>9</v>
      </c>
      <c r="E114" s="38">
        <v>1.25</v>
      </c>
      <c r="F114" s="38">
        <v>1.138725</v>
      </c>
      <c r="G114" s="25">
        <v>0</v>
      </c>
      <c r="H114" s="26">
        <f t="shared" si="5"/>
        <v>0</v>
      </c>
      <c r="J114" s="28" t="str">
        <f t="shared" si="4"/>
        <v/>
      </c>
    </row>
    <row r="115" spans="1:10" x14ac:dyDescent="0.2">
      <c r="A115" s="34" t="s">
        <v>233</v>
      </c>
      <c r="B115" s="35" t="s">
        <v>10</v>
      </c>
      <c r="C115" s="36" t="s">
        <v>11</v>
      </c>
      <c r="D115" s="37" t="s">
        <v>12</v>
      </c>
      <c r="E115" s="38">
        <v>0.98</v>
      </c>
      <c r="F115" s="38">
        <v>0.89276</v>
      </c>
      <c r="G115" s="25">
        <v>143063</v>
      </c>
      <c r="H115" s="26">
        <f t="shared" si="5"/>
        <v>127720.92388</v>
      </c>
      <c r="J115" s="28" t="str">
        <f t="shared" si="4"/>
        <v/>
      </c>
    </row>
    <row r="116" spans="1:10" x14ac:dyDescent="0.2">
      <c r="A116" s="34" t="s">
        <v>232</v>
      </c>
      <c r="B116" s="35" t="s">
        <v>52</v>
      </c>
      <c r="C116" s="36" t="s">
        <v>53</v>
      </c>
      <c r="D116" s="37" t="s">
        <v>12</v>
      </c>
      <c r="E116" s="38">
        <v>0.12</v>
      </c>
      <c r="F116" s="38">
        <v>0.109318</v>
      </c>
      <c r="G116" s="25">
        <v>1310</v>
      </c>
      <c r="H116" s="26">
        <f t="shared" si="5"/>
        <v>143.20658</v>
      </c>
      <c r="J116" s="28" t="str">
        <f t="shared" si="4"/>
        <v/>
      </c>
    </row>
    <row r="117" spans="1:10" x14ac:dyDescent="0.2">
      <c r="A117" s="34" t="s">
        <v>231</v>
      </c>
      <c r="B117" s="35" t="s">
        <v>68</v>
      </c>
      <c r="C117" s="36" t="s">
        <v>69</v>
      </c>
      <c r="D117" s="37" t="s">
        <v>12</v>
      </c>
      <c r="E117" s="38">
        <v>1.4</v>
      </c>
      <c r="F117" s="38">
        <v>1.275372</v>
      </c>
      <c r="G117" s="25">
        <v>12707</v>
      </c>
      <c r="H117" s="26">
        <f t="shared" si="5"/>
        <v>16206.152004</v>
      </c>
      <c r="J117" s="28" t="str">
        <f t="shared" si="4"/>
        <v/>
      </c>
    </row>
    <row r="118" spans="1:10" ht="22.5" x14ac:dyDescent="0.2">
      <c r="A118" s="34" t="s">
        <v>230</v>
      </c>
      <c r="B118" s="35" t="s">
        <v>77</v>
      </c>
      <c r="C118" s="36" t="s">
        <v>78</v>
      </c>
      <c r="D118" s="37" t="s">
        <v>12</v>
      </c>
      <c r="E118" s="38">
        <v>0.13</v>
      </c>
      <c r="F118" s="38">
        <v>0.118427</v>
      </c>
      <c r="G118" s="25">
        <v>146729</v>
      </c>
      <c r="H118" s="26">
        <f t="shared" si="5"/>
        <v>17376.675283</v>
      </c>
      <c r="J118" s="28" t="str">
        <f t="shared" si="4"/>
        <v/>
      </c>
    </row>
    <row r="119" spans="1:10" x14ac:dyDescent="0.2">
      <c r="A119" s="34" t="s">
        <v>229</v>
      </c>
      <c r="B119" s="35" t="s">
        <v>83</v>
      </c>
      <c r="C119" s="36" t="s">
        <v>84</v>
      </c>
      <c r="D119" s="37" t="s">
        <v>12</v>
      </c>
      <c r="E119" s="38">
        <v>2.1</v>
      </c>
      <c r="F119" s="38">
        <v>1.9130579999999999</v>
      </c>
      <c r="G119" s="25">
        <v>26431.49</v>
      </c>
      <c r="H119" s="26">
        <f t="shared" si="5"/>
        <v>50564.973396419999</v>
      </c>
      <c r="J119" s="28" t="str">
        <f t="shared" si="4"/>
        <v/>
      </c>
    </row>
    <row r="120" spans="1:10" x14ac:dyDescent="0.2">
      <c r="A120" s="34" t="s">
        <v>228</v>
      </c>
      <c r="B120" s="35" t="s">
        <v>122</v>
      </c>
      <c r="C120" s="36" t="s">
        <v>123</v>
      </c>
      <c r="D120" s="37" t="s">
        <v>90</v>
      </c>
      <c r="E120" s="38">
        <v>7.0000000000000001E-3</v>
      </c>
      <c r="F120" s="38">
        <v>6.3769999999999999E-3</v>
      </c>
      <c r="G120" s="25">
        <v>22000000</v>
      </c>
      <c r="H120" s="26">
        <f t="shared" si="5"/>
        <v>140294</v>
      </c>
      <c r="J120" s="28" t="str">
        <f t="shared" si="4"/>
        <v/>
      </c>
    </row>
    <row r="121" spans="1:10" x14ac:dyDescent="0.2">
      <c r="A121" s="34" t="s">
        <v>813</v>
      </c>
      <c r="B121" s="35" t="s">
        <v>124</v>
      </c>
      <c r="C121" s="36" t="s">
        <v>125</v>
      </c>
      <c r="D121" s="37" t="s">
        <v>126</v>
      </c>
      <c r="E121" s="38">
        <v>0.5</v>
      </c>
      <c r="F121" s="38">
        <v>0.45549000000000001</v>
      </c>
      <c r="G121" s="25">
        <v>20000</v>
      </c>
      <c r="H121" s="26">
        <f t="shared" si="5"/>
        <v>9109.7999999999993</v>
      </c>
      <c r="J121" s="28" t="str">
        <f t="shared" si="4"/>
        <v/>
      </c>
    </row>
    <row r="122" spans="1:10" ht="22.5" x14ac:dyDescent="0.2">
      <c r="A122" s="34" t="s">
        <v>814</v>
      </c>
      <c r="B122" s="35" t="s">
        <v>150</v>
      </c>
      <c r="C122" s="36" t="s">
        <v>151</v>
      </c>
      <c r="D122" s="37" t="s">
        <v>90</v>
      </c>
      <c r="E122" s="38">
        <v>1.02</v>
      </c>
      <c r="F122" s="38">
        <v>0.92920000000000003</v>
      </c>
      <c r="G122" s="25">
        <v>7913044</v>
      </c>
      <c r="H122" s="26">
        <f t="shared" si="5"/>
        <v>7352800.4847999997</v>
      </c>
      <c r="J122" s="28" t="str">
        <f t="shared" si="4"/>
        <v/>
      </c>
    </row>
    <row r="123" spans="1:10" ht="22.5" x14ac:dyDescent="0.2">
      <c r="A123" s="31" t="s">
        <v>51</v>
      </c>
      <c r="B123" s="32" t="s">
        <v>828</v>
      </c>
      <c r="C123" s="33" t="s">
        <v>829</v>
      </c>
      <c r="D123" s="27" t="s">
        <v>90</v>
      </c>
      <c r="E123" s="77">
        <v>0.36469000000000001</v>
      </c>
      <c r="F123" s="78"/>
      <c r="G123" s="23">
        <f>H123/E123</f>
        <v>690800.52512764267</v>
      </c>
      <c r="H123" s="24">
        <f>SUM(H124:H127)</f>
        <v>251928.04350880001</v>
      </c>
      <c r="J123" s="28" t="str">
        <f t="shared" si="4"/>
        <v/>
      </c>
    </row>
    <row r="124" spans="1:10" x14ac:dyDescent="0.2">
      <c r="A124" s="34" t="s">
        <v>448</v>
      </c>
      <c r="B124" s="35" t="s">
        <v>7</v>
      </c>
      <c r="C124" s="36" t="s">
        <v>8</v>
      </c>
      <c r="D124" s="37" t="s">
        <v>9</v>
      </c>
      <c r="E124" s="38">
        <v>21.8</v>
      </c>
      <c r="F124" s="38">
        <v>7.9502420000000003</v>
      </c>
      <c r="G12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24" s="26">
        <f t="shared" si="5"/>
        <v>229888.40264780002</v>
      </c>
      <c r="J124" s="28">
        <f t="shared" si="4"/>
        <v>1</v>
      </c>
    </row>
    <row r="125" spans="1:10" x14ac:dyDescent="0.2">
      <c r="A125" s="34" t="s">
        <v>449</v>
      </c>
      <c r="B125" s="35" t="s">
        <v>168</v>
      </c>
      <c r="C125" s="36" t="s">
        <v>167</v>
      </c>
      <c r="D125" s="37" t="s">
        <v>9</v>
      </c>
      <c r="E125" s="38">
        <v>0.36</v>
      </c>
      <c r="F125" s="38">
        <v>0.13128799999999999</v>
      </c>
      <c r="G125" s="25">
        <v>0</v>
      </c>
      <c r="H125" s="26">
        <f t="shared" si="5"/>
        <v>0</v>
      </c>
      <c r="J125" s="28" t="str">
        <f t="shared" si="4"/>
        <v/>
      </c>
    </row>
    <row r="126" spans="1:10" ht="45" x14ac:dyDescent="0.2">
      <c r="A126" s="34" t="s">
        <v>450</v>
      </c>
      <c r="B126" s="35" t="s">
        <v>34</v>
      </c>
      <c r="C126" s="36" t="s">
        <v>35</v>
      </c>
      <c r="D126" s="37" t="s">
        <v>12</v>
      </c>
      <c r="E126" s="38">
        <v>0.15</v>
      </c>
      <c r="F126" s="38">
        <v>5.4704000000000003E-2</v>
      </c>
      <c r="G126" s="25">
        <v>252064</v>
      </c>
      <c r="H126" s="26">
        <f t="shared" si="5"/>
        <v>13788.909056</v>
      </c>
      <c r="J126" s="28" t="str">
        <f t="shared" si="4"/>
        <v/>
      </c>
    </row>
    <row r="127" spans="1:10" ht="22.5" x14ac:dyDescent="0.2">
      <c r="A127" s="34" t="s">
        <v>451</v>
      </c>
      <c r="B127" s="35" t="s">
        <v>71</v>
      </c>
      <c r="C127" s="36" t="s">
        <v>72</v>
      </c>
      <c r="D127" s="37" t="s">
        <v>12</v>
      </c>
      <c r="E127" s="38">
        <v>0.21</v>
      </c>
      <c r="F127" s="38">
        <v>7.6585E-2</v>
      </c>
      <c r="G127" s="25">
        <v>107733</v>
      </c>
      <c r="H127" s="26">
        <f t="shared" si="5"/>
        <v>8250.7318049999994</v>
      </c>
      <c r="J127" s="28" t="str">
        <f t="shared" si="4"/>
        <v/>
      </c>
    </row>
    <row r="128" spans="1:10" x14ac:dyDescent="0.2">
      <c r="A128" s="31" t="s">
        <v>54</v>
      </c>
      <c r="B128" s="32" t="s">
        <v>88</v>
      </c>
      <c r="C128" s="33" t="s">
        <v>89</v>
      </c>
      <c r="D128" s="27" t="s">
        <v>90</v>
      </c>
      <c r="E128" s="77">
        <v>1.976E-2</v>
      </c>
      <c r="F128" s="78"/>
      <c r="G128" s="23">
        <v>42000000</v>
      </c>
      <c r="H128" s="24">
        <f>E128*G128</f>
        <v>829920</v>
      </c>
      <c r="I128" s="28">
        <v>1</v>
      </c>
      <c r="J128" s="28" t="str">
        <f t="shared" si="4"/>
        <v/>
      </c>
    </row>
    <row r="129" spans="1:10" ht="22.5" x14ac:dyDescent="0.2">
      <c r="A129" s="31" t="s">
        <v>55</v>
      </c>
      <c r="B129" s="32" t="s">
        <v>831</v>
      </c>
      <c r="C129" s="33" t="s">
        <v>832</v>
      </c>
      <c r="D129" s="27" t="s">
        <v>90</v>
      </c>
      <c r="E129" s="77">
        <v>0.34493000000000001</v>
      </c>
      <c r="F129" s="78"/>
      <c r="G129" s="21" t="str">
        <f>'ФОРМА КОММЕРЧЕСКОГО ПРЕДЛОЖЕНИЯ'!$D$6</f>
        <v>Указать</v>
      </c>
      <c r="H129" s="24" t="e">
        <f>E129*G129</f>
        <v>#VALUE!</v>
      </c>
      <c r="I129" s="28">
        <v>1</v>
      </c>
      <c r="J129" s="28" t="str">
        <f t="shared" si="4"/>
        <v/>
      </c>
    </row>
    <row r="130" spans="1:10" ht="33.75" x14ac:dyDescent="0.2">
      <c r="A130" s="31" t="s">
        <v>58</v>
      </c>
      <c r="B130" s="32" t="s">
        <v>833</v>
      </c>
      <c r="C130" s="33" t="s">
        <v>834</v>
      </c>
      <c r="D130" s="27" t="s">
        <v>184</v>
      </c>
      <c r="E130" s="77">
        <v>0.316</v>
      </c>
      <c r="F130" s="78"/>
      <c r="G130" s="23">
        <f>H130/E130</f>
        <v>6017114.7500000009</v>
      </c>
      <c r="H130" s="24">
        <f>SUM(H131:H137)</f>
        <v>1901408.2610000002</v>
      </c>
      <c r="J130" s="28" t="str">
        <f t="shared" si="4"/>
        <v/>
      </c>
    </row>
    <row r="131" spans="1:10" x14ac:dyDescent="0.2">
      <c r="A131" s="34" t="s">
        <v>706</v>
      </c>
      <c r="B131" s="35" t="s">
        <v>7</v>
      </c>
      <c r="C131" s="36" t="s">
        <v>8</v>
      </c>
      <c r="D131" s="37" t="s">
        <v>9</v>
      </c>
      <c r="E131" s="38">
        <v>36</v>
      </c>
      <c r="F131" s="38">
        <v>11.375999999999999</v>
      </c>
      <c r="G13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31" s="26">
        <f t="shared" ref="H131:H161" si="6">G131*F131</f>
        <v>328947.27840000001</v>
      </c>
      <c r="J131" s="28">
        <f t="shared" si="4"/>
        <v>1</v>
      </c>
    </row>
    <row r="132" spans="1:10" x14ac:dyDescent="0.2">
      <c r="A132" s="34" t="s">
        <v>707</v>
      </c>
      <c r="B132" s="35" t="s">
        <v>168</v>
      </c>
      <c r="C132" s="36" t="s">
        <v>167</v>
      </c>
      <c r="D132" s="37" t="s">
        <v>9</v>
      </c>
      <c r="E132" s="38">
        <v>0.3</v>
      </c>
      <c r="F132" s="38">
        <v>9.4799999999999995E-2</v>
      </c>
      <c r="G132" s="25">
        <v>0</v>
      </c>
      <c r="H132" s="26">
        <f t="shared" si="6"/>
        <v>0</v>
      </c>
      <c r="J132" s="28" t="str">
        <f t="shared" si="4"/>
        <v/>
      </c>
    </row>
    <row r="133" spans="1:10" x14ac:dyDescent="0.2">
      <c r="A133" s="34" t="s">
        <v>708</v>
      </c>
      <c r="B133" s="35" t="s">
        <v>43</v>
      </c>
      <c r="C133" s="36" t="s">
        <v>44</v>
      </c>
      <c r="D133" s="37" t="s">
        <v>12</v>
      </c>
      <c r="E133" s="38">
        <v>2</v>
      </c>
      <c r="F133" s="38">
        <v>0.63200000000000001</v>
      </c>
      <c r="G133" s="25">
        <v>6249</v>
      </c>
      <c r="H133" s="26">
        <f t="shared" si="6"/>
        <v>3949.3679999999999</v>
      </c>
      <c r="J133" s="28" t="str">
        <f t="shared" si="4"/>
        <v/>
      </c>
    </row>
    <row r="134" spans="1:10" ht="22.5" x14ac:dyDescent="0.2">
      <c r="A134" s="34" t="s">
        <v>709</v>
      </c>
      <c r="B134" s="35" t="s">
        <v>49</v>
      </c>
      <c r="C134" s="36" t="s">
        <v>50</v>
      </c>
      <c r="D134" s="37" t="s">
        <v>12</v>
      </c>
      <c r="E134" s="38">
        <v>0.15</v>
      </c>
      <c r="F134" s="38">
        <v>4.7399999999999998E-2</v>
      </c>
      <c r="G134" s="25">
        <v>27016</v>
      </c>
      <c r="H134" s="26">
        <f t="shared" si="6"/>
        <v>1280.5583999999999</v>
      </c>
      <c r="J134" s="28" t="str">
        <f t="shared" si="4"/>
        <v/>
      </c>
    </row>
    <row r="135" spans="1:10" ht="22.5" x14ac:dyDescent="0.2">
      <c r="A135" s="34" t="s">
        <v>712</v>
      </c>
      <c r="B135" s="35" t="s">
        <v>71</v>
      </c>
      <c r="C135" s="36" t="s">
        <v>72</v>
      </c>
      <c r="D135" s="37" t="s">
        <v>12</v>
      </c>
      <c r="E135" s="38">
        <v>0.15</v>
      </c>
      <c r="F135" s="38">
        <v>4.7399999999999998E-2</v>
      </c>
      <c r="G135" s="25">
        <v>107733</v>
      </c>
      <c r="H135" s="26">
        <f t="shared" si="6"/>
        <v>5106.5441999999994</v>
      </c>
      <c r="J135" s="28" t="str">
        <f t="shared" si="4"/>
        <v/>
      </c>
    </row>
    <row r="136" spans="1:10" ht="22.5" x14ac:dyDescent="0.2">
      <c r="A136" s="34" t="s">
        <v>715</v>
      </c>
      <c r="B136" s="35" t="s">
        <v>100</v>
      </c>
      <c r="C136" s="36" t="s">
        <v>101</v>
      </c>
      <c r="D136" s="37" t="s">
        <v>90</v>
      </c>
      <c r="E136" s="38">
        <v>0.24399999999999999</v>
      </c>
      <c r="F136" s="38">
        <v>7.7104000000000006E-2</v>
      </c>
      <c r="G136" s="25">
        <v>6500000</v>
      </c>
      <c r="H136" s="26">
        <f t="shared" si="6"/>
        <v>501176.00000000006</v>
      </c>
      <c r="J136" s="28" t="str">
        <f t="shared" si="4"/>
        <v/>
      </c>
    </row>
    <row r="137" spans="1:10" ht="22.5" x14ac:dyDescent="0.2">
      <c r="A137" s="34" t="s">
        <v>718</v>
      </c>
      <c r="B137" s="35" t="s">
        <v>811</v>
      </c>
      <c r="C137" s="36" t="s">
        <v>812</v>
      </c>
      <c r="D137" s="37" t="s">
        <v>99</v>
      </c>
      <c r="E137" s="38">
        <v>117</v>
      </c>
      <c r="F137" s="38">
        <v>36.972000000000001</v>
      </c>
      <c r="G137" s="25">
        <v>28696</v>
      </c>
      <c r="H137" s="26">
        <f t="shared" si="6"/>
        <v>1060948.5120000001</v>
      </c>
      <c r="J137" s="28" t="str">
        <f t="shared" si="4"/>
        <v/>
      </c>
    </row>
    <row r="138" spans="1:10" ht="33.75" x14ac:dyDescent="0.2">
      <c r="A138" s="31" t="s">
        <v>61</v>
      </c>
      <c r="B138" s="32" t="s">
        <v>809</v>
      </c>
      <c r="C138" s="33" t="s">
        <v>810</v>
      </c>
      <c r="D138" s="27" t="s">
        <v>184</v>
      </c>
      <c r="E138" s="77">
        <v>0.32400000000000001</v>
      </c>
      <c r="F138" s="78"/>
      <c r="G138" s="23">
        <f>H138/E138</f>
        <v>6257719.4000000004</v>
      </c>
      <c r="H138" s="24">
        <f>SUM(H139:H146)</f>
        <v>2027501.0856000001</v>
      </c>
      <c r="J138" s="28" t="str">
        <f t="shared" si="4"/>
        <v/>
      </c>
    </row>
    <row r="139" spans="1:10" x14ac:dyDescent="0.2">
      <c r="A139" s="34" t="s">
        <v>217</v>
      </c>
      <c r="B139" s="35" t="s">
        <v>7</v>
      </c>
      <c r="C139" s="36" t="s">
        <v>8</v>
      </c>
      <c r="D139" s="37" t="s">
        <v>9</v>
      </c>
      <c r="E139" s="38">
        <v>38.9</v>
      </c>
      <c r="F139" s="38">
        <v>12.6036</v>
      </c>
      <c r="G13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39" s="26">
        <f t="shared" si="6"/>
        <v>364444.43724</v>
      </c>
      <c r="J139" s="28">
        <f t="shared" si="4"/>
        <v>1</v>
      </c>
    </row>
    <row r="140" spans="1:10" x14ac:dyDescent="0.2">
      <c r="A140" s="34" t="s">
        <v>216</v>
      </c>
      <c r="B140" s="35" t="s">
        <v>168</v>
      </c>
      <c r="C140" s="36" t="s">
        <v>167</v>
      </c>
      <c r="D140" s="37" t="s">
        <v>9</v>
      </c>
      <c r="E140" s="38">
        <v>1.68</v>
      </c>
      <c r="F140" s="38">
        <v>0.54432000000000003</v>
      </c>
      <c r="G140" s="25">
        <v>0</v>
      </c>
      <c r="H140" s="26">
        <f t="shared" si="6"/>
        <v>0</v>
      </c>
      <c r="J140" s="28" t="str">
        <f t="shared" si="4"/>
        <v/>
      </c>
    </row>
    <row r="141" spans="1:10" ht="45" x14ac:dyDescent="0.2">
      <c r="A141" s="34" t="s">
        <v>215</v>
      </c>
      <c r="B141" s="35" t="s">
        <v>25</v>
      </c>
      <c r="C141" s="36" t="s">
        <v>26</v>
      </c>
      <c r="D141" s="37" t="s">
        <v>12</v>
      </c>
      <c r="E141" s="38">
        <v>1</v>
      </c>
      <c r="F141" s="38">
        <v>0.32400000000000001</v>
      </c>
      <c r="G141" s="25">
        <v>115810</v>
      </c>
      <c r="H141" s="26">
        <f t="shared" si="6"/>
        <v>37522.44</v>
      </c>
      <c r="J141" s="28" t="str">
        <f t="shared" si="4"/>
        <v/>
      </c>
    </row>
    <row r="142" spans="1:10" x14ac:dyDescent="0.2">
      <c r="A142" s="34" t="s">
        <v>214</v>
      </c>
      <c r="B142" s="35" t="s">
        <v>43</v>
      </c>
      <c r="C142" s="36" t="s">
        <v>44</v>
      </c>
      <c r="D142" s="37" t="s">
        <v>12</v>
      </c>
      <c r="E142" s="38">
        <v>2</v>
      </c>
      <c r="F142" s="38">
        <v>0.64800000000000002</v>
      </c>
      <c r="G142" s="25">
        <v>6249</v>
      </c>
      <c r="H142" s="26">
        <f t="shared" si="6"/>
        <v>4049.3520000000003</v>
      </c>
      <c r="J142" s="28" t="str">
        <f t="shared" si="4"/>
        <v/>
      </c>
    </row>
    <row r="143" spans="1:10" ht="22.5" x14ac:dyDescent="0.2">
      <c r="A143" s="34" t="s">
        <v>213</v>
      </c>
      <c r="B143" s="35" t="s">
        <v>49</v>
      </c>
      <c r="C143" s="36" t="s">
        <v>50</v>
      </c>
      <c r="D143" s="37" t="s">
        <v>12</v>
      </c>
      <c r="E143" s="38">
        <v>0.15</v>
      </c>
      <c r="F143" s="38">
        <v>4.8599999999999997E-2</v>
      </c>
      <c r="G143" s="25">
        <v>27016</v>
      </c>
      <c r="H143" s="26">
        <f t="shared" si="6"/>
        <v>1312.9775999999999</v>
      </c>
      <c r="J143" s="28" t="str">
        <f t="shared" si="4"/>
        <v/>
      </c>
    </row>
    <row r="144" spans="1:10" ht="22.5" x14ac:dyDescent="0.2">
      <c r="A144" s="34" t="s">
        <v>212</v>
      </c>
      <c r="B144" s="35" t="s">
        <v>71</v>
      </c>
      <c r="C144" s="36" t="s">
        <v>72</v>
      </c>
      <c r="D144" s="37" t="s">
        <v>12</v>
      </c>
      <c r="E144" s="38">
        <v>0.53</v>
      </c>
      <c r="F144" s="38">
        <v>0.17172000000000001</v>
      </c>
      <c r="G144" s="25">
        <v>107733</v>
      </c>
      <c r="H144" s="26">
        <f t="shared" si="6"/>
        <v>18499.910760000002</v>
      </c>
      <c r="J144" s="28" t="str">
        <f t="shared" ref="J144:J207" si="7">IF(OR(B144="000001",B144="021955"),1,"")</f>
        <v/>
      </c>
    </row>
    <row r="145" spans="1:10" ht="22.5" x14ac:dyDescent="0.2">
      <c r="A145" s="34" t="s">
        <v>211</v>
      </c>
      <c r="B145" s="35" t="s">
        <v>100</v>
      </c>
      <c r="C145" s="36" t="s">
        <v>101</v>
      </c>
      <c r="D145" s="37" t="s">
        <v>90</v>
      </c>
      <c r="E145" s="38">
        <v>0.24399999999999999</v>
      </c>
      <c r="F145" s="38">
        <v>7.9056000000000001E-2</v>
      </c>
      <c r="G145" s="25">
        <v>6500000</v>
      </c>
      <c r="H145" s="26">
        <f t="shared" si="6"/>
        <v>513864</v>
      </c>
      <c r="J145" s="28" t="str">
        <f t="shared" si="7"/>
        <v/>
      </c>
    </row>
    <row r="146" spans="1:10" ht="22.5" x14ac:dyDescent="0.2">
      <c r="A146" s="34" t="s">
        <v>864</v>
      </c>
      <c r="B146" s="35" t="s">
        <v>811</v>
      </c>
      <c r="C146" s="36" t="s">
        <v>812</v>
      </c>
      <c r="D146" s="37" t="s">
        <v>99</v>
      </c>
      <c r="E146" s="38">
        <v>117</v>
      </c>
      <c r="F146" s="38">
        <v>37.908000000000001</v>
      </c>
      <c r="G146" s="25">
        <v>28696</v>
      </c>
      <c r="H146" s="26">
        <f t="shared" si="6"/>
        <v>1087807.9680000001</v>
      </c>
      <c r="J146" s="28" t="str">
        <f t="shared" si="7"/>
        <v/>
      </c>
    </row>
    <row r="147" spans="1:10" ht="33.75" x14ac:dyDescent="0.2">
      <c r="A147" s="31" t="s">
        <v>64</v>
      </c>
      <c r="B147" s="32" t="s">
        <v>837</v>
      </c>
      <c r="C147" s="33" t="s">
        <v>838</v>
      </c>
      <c r="D147" s="27" t="s">
        <v>184</v>
      </c>
      <c r="E147" s="77">
        <v>7.3700000000000002E-2</v>
      </c>
      <c r="F147" s="78"/>
      <c r="G147" s="23">
        <f>H147/E147</f>
        <v>2089721.807</v>
      </c>
      <c r="H147" s="24">
        <f>SUM(H148:H155)</f>
        <v>154012.4971759</v>
      </c>
      <c r="J147" s="28" t="str">
        <f t="shared" si="7"/>
        <v/>
      </c>
    </row>
    <row r="148" spans="1:10" x14ac:dyDescent="0.2">
      <c r="A148" s="34" t="s">
        <v>208</v>
      </c>
      <c r="B148" s="35" t="s">
        <v>7</v>
      </c>
      <c r="C148" s="36" t="s">
        <v>8</v>
      </c>
      <c r="D148" s="37" t="s">
        <v>9</v>
      </c>
      <c r="E148" s="38">
        <v>30.13</v>
      </c>
      <c r="F148" s="38">
        <v>2.2205810000000001</v>
      </c>
      <c r="G14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48" s="26">
        <f t="shared" si="6"/>
        <v>64210.098137900008</v>
      </c>
      <c r="J148" s="28">
        <f t="shared" si="7"/>
        <v>1</v>
      </c>
    </row>
    <row r="149" spans="1:10" x14ac:dyDescent="0.2">
      <c r="A149" s="34" t="s">
        <v>207</v>
      </c>
      <c r="B149" s="35" t="s">
        <v>168</v>
      </c>
      <c r="C149" s="36" t="s">
        <v>167</v>
      </c>
      <c r="D149" s="37" t="s">
        <v>9</v>
      </c>
      <c r="E149" s="38">
        <v>2.64</v>
      </c>
      <c r="F149" s="38">
        <v>0.19456799999999999</v>
      </c>
      <c r="G149" s="25">
        <v>0</v>
      </c>
      <c r="H149" s="26">
        <f t="shared" si="6"/>
        <v>0</v>
      </c>
      <c r="J149" s="28" t="str">
        <f t="shared" si="7"/>
        <v/>
      </c>
    </row>
    <row r="150" spans="1:10" x14ac:dyDescent="0.2">
      <c r="A150" s="34" t="s">
        <v>206</v>
      </c>
      <c r="B150" s="35" t="s">
        <v>10</v>
      </c>
      <c r="C150" s="36" t="s">
        <v>11</v>
      </c>
      <c r="D150" s="37" t="s">
        <v>12</v>
      </c>
      <c r="E150" s="38">
        <v>1.08</v>
      </c>
      <c r="F150" s="38">
        <v>7.9596E-2</v>
      </c>
      <c r="G150" s="25">
        <v>143063</v>
      </c>
      <c r="H150" s="26">
        <f t="shared" si="6"/>
        <v>11387.242548</v>
      </c>
      <c r="J150" s="28" t="str">
        <f t="shared" si="7"/>
        <v/>
      </c>
    </row>
    <row r="151" spans="1:10" x14ac:dyDescent="0.2">
      <c r="A151" s="34" t="s">
        <v>205</v>
      </c>
      <c r="B151" s="35" t="s">
        <v>419</v>
      </c>
      <c r="C151" s="36" t="s">
        <v>420</v>
      </c>
      <c r="D151" s="37" t="s">
        <v>12</v>
      </c>
      <c r="E151" s="38">
        <v>3.25</v>
      </c>
      <c r="F151" s="38">
        <v>0.23952499999999999</v>
      </c>
      <c r="G151" s="25">
        <v>937</v>
      </c>
      <c r="H151" s="26">
        <f t="shared" si="6"/>
        <v>224.43492499999999</v>
      </c>
      <c r="J151" s="28" t="str">
        <f t="shared" si="7"/>
        <v/>
      </c>
    </row>
    <row r="152" spans="1:10" ht="45" x14ac:dyDescent="0.2">
      <c r="A152" s="34" t="s">
        <v>204</v>
      </c>
      <c r="B152" s="35" t="s">
        <v>28</v>
      </c>
      <c r="C152" s="36" t="s">
        <v>29</v>
      </c>
      <c r="D152" s="37" t="s">
        <v>12</v>
      </c>
      <c r="E152" s="38">
        <v>0.81</v>
      </c>
      <c r="F152" s="38">
        <v>5.9697E-2</v>
      </c>
      <c r="G152" s="25">
        <v>151445</v>
      </c>
      <c r="H152" s="26">
        <f t="shared" si="6"/>
        <v>9040.8121649999994</v>
      </c>
      <c r="J152" s="28" t="str">
        <f t="shared" si="7"/>
        <v/>
      </c>
    </row>
    <row r="153" spans="1:10" ht="22.5" x14ac:dyDescent="0.2">
      <c r="A153" s="34" t="s">
        <v>203</v>
      </c>
      <c r="B153" s="35" t="s">
        <v>49</v>
      </c>
      <c r="C153" s="36" t="s">
        <v>50</v>
      </c>
      <c r="D153" s="37" t="s">
        <v>12</v>
      </c>
      <c r="E153" s="38">
        <v>0.75</v>
      </c>
      <c r="F153" s="38">
        <v>5.5274999999999998E-2</v>
      </c>
      <c r="G153" s="25">
        <v>27016</v>
      </c>
      <c r="H153" s="26">
        <f t="shared" si="6"/>
        <v>1493.3093999999999</v>
      </c>
      <c r="J153" s="28" t="str">
        <f t="shared" si="7"/>
        <v/>
      </c>
    </row>
    <row r="154" spans="1:10" x14ac:dyDescent="0.2">
      <c r="A154" s="34" t="s">
        <v>835</v>
      </c>
      <c r="B154" s="35" t="s">
        <v>91</v>
      </c>
      <c r="C154" s="36" t="s">
        <v>92</v>
      </c>
      <c r="D154" s="37" t="s">
        <v>87</v>
      </c>
      <c r="E154" s="38">
        <v>3.85</v>
      </c>
      <c r="F154" s="38">
        <v>0.28374500000000002</v>
      </c>
      <c r="G154" s="25">
        <v>0</v>
      </c>
      <c r="H154" s="26">
        <f t="shared" si="6"/>
        <v>0</v>
      </c>
      <c r="J154" s="28" t="str">
        <f t="shared" si="7"/>
        <v/>
      </c>
    </row>
    <row r="155" spans="1:10" ht="33.75" x14ac:dyDescent="0.2">
      <c r="A155" s="34" t="s">
        <v>836</v>
      </c>
      <c r="B155" s="35" t="s">
        <v>840</v>
      </c>
      <c r="C155" s="36" t="s">
        <v>841</v>
      </c>
      <c r="D155" s="37" t="s">
        <v>87</v>
      </c>
      <c r="E155" s="38">
        <v>2.04</v>
      </c>
      <c r="F155" s="38">
        <v>0.15034800000000001</v>
      </c>
      <c r="G155" s="25">
        <v>450000</v>
      </c>
      <c r="H155" s="26">
        <f t="shared" si="6"/>
        <v>67656.600000000006</v>
      </c>
      <c r="J155" s="28" t="str">
        <f t="shared" si="7"/>
        <v/>
      </c>
    </row>
    <row r="156" spans="1:10" ht="33.75" x14ac:dyDescent="0.2">
      <c r="A156" s="31" t="s">
        <v>67</v>
      </c>
      <c r="B156" s="32" t="s">
        <v>842</v>
      </c>
      <c r="C156" s="33" t="s">
        <v>843</v>
      </c>
      <c r="D156" s="27" t="s">
        <v>184</v>
      </c>
      <c r="E156" s="77">
        <v>7.3700000000000002E-2</v>
      </c>
      <c r="F156" s="78"/>
      <c r="G156" s="23">
        <f>H156/E156</f>
        <v>1611871.7699999998</v>
      </c>
      <c r="H156" s="24">
        <f>SUM(H157:H161)</f>
        <v>118794.94944899999</v>
      </c>
      <c r="J156" s="28" t="str">
        <f t="shared" si="7"/>
        <v/>
      </c>
    </row>
    <row r="157" spans="1:10" x14ac:dyDescent="0.2">
      <c r="A157" s="34" t="s">
        <v>200</v>
      </c>
      <c r="B157" s="35" t="s">
        <v>7</v>
      </c>
      <c r="C157" s="36" t="s">
        <v>8</v>
      </c>
      <c r="D157" s="37" t="s">
        <v>9</v>
      </c>
      <c r="E157" s="38">
        <v>6.9</v>
      </c>
      <c r="F157" s="38">
        <v>0.50853000000000004</v>
      </c>
      <c r="G15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57" s="26">
        <f t="shared" si="6"/>
        <v>14704.602627000002</v>
      </c>
      <c r="J157" s="28">
        <f t="shared" si="7"/>
        <v>1</v>
      </c>
    </row>
    <row r="158" spans="1:10" x14ac:dyDescent="0.2">
      <c r="A158" s="34" t="s">
        <v>199</v>
      </c>
      <c r="B158" s="35" t="s">
        <v>168</v>
      </c>
      <c r="C158" s="36" t="s">
        <v>167</v>
      </c>
      <c r="D158" s="37" t="s">
        <v>9</v>
      </c>
      <c r="E158" s="38">
        <v>1.1399999999999999</v>
      </c>
      <c r="F158" s="38">
        <v>8.4017999999999995E-2</v>
      </c>
      <c r="G158" s="25">
        <v>0</v>
      </c>
      <c r="H158" s="26">
        <f t="shared" si="6"/>
        <v>0</v>
      </c>
      <c r="J158" s="28" t="str">
        <f t="shared" si="7"/>
        <v/>
      </c>
    </row>
    <row r="159" spans="1:10" x14ac:dyDescent="0.2">
      <c r="A159" s="34" t="s">
        <v>198</v>
      </c>
      <c r="B159" s="35" t="s">
        <v>419</v>
      </c>
      <c r="C159" s="36" t="s">
        <v>420</v>
      </c>
      <c r="D159" s="37" t="s">
        <v>12</v>
      </c>
      <c r="E159" s="38">
        <v>4.8600000000000003</v>
      </c>
      <c r="F159" s="38">
        <v>0.358182</v>
      </c>
      <c r="G159" s="25">
        <v>937</v>
      </c>
      <c r="H159" s="26">
        <f t="shared" si="6"/>
        <v>335.616534</v>
      </c>
      <c r="J159" s="28" t="str">
        <f t="shared" si="7"/>
        <v/>
      </c>
    </row>
    <row r="160" spans="1:10" ht="22.5" x14ac:dyDescent="0.2">
      <c r="A160" s="34" t="s">
        <v>197</v>
      </c>
      <c r="B160" s="35" t="s">
        <v>49</v>
      </c>
      <c r="C160" s="36" t="s">
        <v>50</v>
      </c>
      <c r="D160" s="37" t="s">
        <v>12</v>
      </c>
      <c r="E160" s="38">
        <v>1.1399999999999999</v>
      </c>
      <c r="F160" s="38">
        <v>8.4017999999999995E-2</v>
      </c>
      <c r="G160" s="25">
        <v>27016</v>
      </c>
      <c r="H160" s="26">
        <f t="shared" si="6"/>
        <v>2269.8302879999997</v>
      </c>
      <c r="J160" s="28" t="str">
        <f t="shared" si="7"/>
        <v/>
      </c>
    </row>
    <row r="161" spans="1:10" ht="33.75" x14ac:dyDescent="0.2">
      <c r="A161" s="34" t="s">
        <v>196</v>
      </c>
      <c r="B161" s="35" t="s">
        <v>840</v>
      </c>
      <c r="C161" s="36" t="s">
        <v>841</v>
      </c>
      <c r="D161" s="37" t="s">
        <v>87</v>
      </c>
      <c r="E161" s="38">
        <v>3.06</v>
      </c>
      <c r="F161" s="38">
        <v>0.225522</v>
      </c>
      <c r="G161" s="25">
        <v>450000</v>
      </c>
      <c r="H161" s="26">
        <f t="shared" si="6"/>
        <v>101484.9</v>
      </c>
      <c r="J161" s="28" t="str">
        <f t="shared" si="7"/>
        <v/>
      </c>
    </row>
    <row r="162" spans="1:10" x14ac:dyDescent="0.2">
      <c r="A162" s="20"/>
      <c r="B162" s="74"/>
      <c r="C162" s="75"/>
      <c r="D162" s="75"/>
      <c r="E162" s="75"/>
      <c r="F162" s="75"/>
      <c r="G162" s="76"/>
      <c r="H162" s="18"/>
      <c r="J162" s="28" t="str">
        <f t="shared" si="7"/>
        <v/>
      </c>
    </row>
    <row r="163" spans="1:10" x14ac:dyDescent="0.2">
      <c r="A163" s="31"/>
      <c r="B163" s="32"/>
      <c r="C163" s="39" t="s">
        <v>163</v>
      </c>
      <c r="D163" s="27"/>
      <c r="E163" s="27"/>
      <c r="F163" s="27"/>
      <c r="G163" s="27"/>
      <c r="H163" s="24"/>
      <c r="J163" s="28" t="str">
        <f t="shared" si="7"/>
        <v/>
      </c>
    </row>
    <row r="164" spans="1:10" x14ac:dyDescent="0.2">
      <c r="A164" s="31"/>
      <c r="B164" s="32"/>
      <c r="C164" s="39" t="s">
        <v>162</v>
      </c>
      <c r="D164" s="27" t="s">
        <v>161</v>
      </c>
      <c r="E164" s="27"/>
      <c r="F164" s="27"/>
      <c r="G164" s="27"/>
      <c r="H164" s="24">
        <f>SUMIF($B$90:$B$161,"000001",$F$90:$F$161)</f>
        <v>195.75865500000003</v>
      </c>
      <c r="J164" s="28" t="str">
        <f t="shared" si="7"/>
        <v/>
      </c>
    </row>
    <row r="165" spans="1:10" x14ac:dyDescent="0.2">
      <c r="A165" s="31"/>
      <c r="B165" s="32"/>
      <c r="C165" s="39" t="s">
        <v>160</v>
      </c>
      <c r="D165" s="27" t="s">
        <v>85</v>
      </c>
      <c r="E165" s="27"/>
      <c r="F165" s="27"/>
      <c r="G165" s="27"/>
      <c r="H165" s="24">
        <f>SUMIF($B$90:$B$161,"000001",$H$90:$H$161)</f>
        <v>5660537.6921145003</v>
      </c>
      <c r="J165" s="28" t="str">
        <f t="shared" si="7"/>
        <v/>
      </c>
    </row>
    <row r="166" spans="1:10" x14ac:dyDescent="0.2">
      <c r="A166" s="31"/>
      <c r="B166" s="32"/>
      <c r="C166" s="39" t="s">
        <v>159</v>
      </c>
      <c r="D166" s="27" t="s">
        <v>85</v>
      </c>
      <c r="E166" s="27"/>
      <c r="F166" s="27"/>
      <c r="G166" s="27"/>
      <c r="H166" s="24">
        <f>SUMIF($D$90:$D$161,"МАШ-Ч",$H$90:$H$161)</f>
        <v>1974735.13362442</v>
      </c>
      <c r="J166" s="28" t="str">
        <f t="shared" si="7"/>
        <v/>
      </c>
    </row>
    <row r="167" spans="1:10" x14ac:dyDescent="0.2">
      <c r="A167" s="31"/>
      <c r="B167" s="32"/>
      <c r="C167" s="39" t="s">
        <v>158</v>
      </c>
      <c r="D167" s="27" t="s">
        <v>85</v>
      </c>
      <c r="E167" s="27"/>
      <c r="F167" s="27"/>
      <c r="G167" s="27"/>
      <c r="H167" s="24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28" t="str">
        <f t="shared" si="7"/>
        <v/>
      </c>
    </row>
    <row r="168" spans="1:10" x14ac:dyDescent="0.2">
      <c r="A168" s="31"/>
      <c r="B168" s="32"/>
      <c r="C168" s="39" t="s">
        <v>155</v>
      </c>
      <c r="D168" s="27" t="s">
        <v>85</v>
      </c>
      <c r="E168" s="40">
        <f>'ФОРМА КОММЕРЧЕСКОГО ПРЕДЛОЖЕНИЯ'!$D$12</f>
        <v>0.05</v>
      </c>
      <c r="F168" s="27"/>
      <c r="G168" s="27"/>
      <c r="H168" s="24" t="e">
        <f>H167*E168</f>
        <v>#VALUE!</v>
      </c>
      <c r="J168" s="28" t="str">
        <f t="shared" si="7"/>
        <v/>
      </c>
    </row>
    <row r="169" spans="1:10" x14ac:dyDescent="0.2">
      <c r="A169" s="31"/>
      <c r="B169" s="32"/>
      <c r="C169" s="39" t="s">
        <v>156</v>
      </c>
      <c r="D169" s="27" t="s">
        <v>85</v>
      </c>
      <c r="E169" s="27"/>
      <c r="F169" s="27"/>
      <c r="G169" s="27"/>
      <c r="H169" s="24" t="e">
        <f>SUM(H165:H168)</f>
        <v>#VALUE!</v>
      </c>
      <c r="J169" s="28" t="str">
        <f t="shared" si="7"/>
        <v/>
      </c>
    </row>
    <row r="170" spans="1:10" x14ac:dyDescent="0.2">
      <c r="A170" s="20"/>
      <c r="B170" s="74"/>
      <c r="C170" s="75"/>
      <c r="D170" s="75"/>
      <c r="E170" s="75"/>
      <c r="F170" s="75"/>
      <c r="G170" s="76"/>
      <c r="H170" s="18"/>
      <c r="J170" s="28" t="str">
        <f t="shared" si="7"/>
        <v/>
      </c>
    </row>
    <row r="171" spans="1:10" x14ac:dyDescent="0.2">
      <c r="A171" s="20"/>
      <c r="B171" s="74" t="s">
        <v>185</v>
      </c>
      <c r="C171" s="75"/>
      <c r="D171" s="75"/>
      <c r="E171" s="75"/>
      <c r="F171" s="75"/>
      <c r="G171" s="76"/>
      <c r="H171" s="18"/>
      <c r="J171" s="28" t="str">
        <f t="shared" si="7"/>
        <v/>
      </c>
    </row>
    <row r="172" spans="1:10" x14ac:dyDescent="0.2">
      <c r="A172" s="31" t="s">
        <v>70</v>
      </c>
      <c r="B172" s="32" t="s">
        <v>173</v>
      </c>
      <c r="C172" s="33" t="s">
        <v>172</v>
      </c>
      <c r="D172" s="27" t="s">
        <v>171</v>
      </c>
      <c r="E172" s="77">
        <v>2.2100000000000002E-2</v>
      </c>
      <c r="F172" s="78"/>
      <c r="G172" s="23">
        <f>H172/E172</f>
        <v>5293075.2899999991</v>
      </c>
      <c r="H172" s="24">
        <f>SUM(H173:H177)</f>
        <v>116976.963909</v>
      </c>
      <c r="J172" s="28" t="str">
        <f t="shared" si="7"/>
        <v/>
      </c>
    </row>
    <row r="173" spans="1:10" x14ac:dyDescent="0.2">
      <c r="A173" s="34" t="s">
        <v>191</v>
      </c>
      <c r="B173" s="35" t="s">
        <v>7</v>
      </c>
      <c r="C173" s="36" t="s">
        <v>8</v>
      </c>
      <c r="D173" s="37" t="s">
        <v>9</v>
      </c>
      <c r="E173" s="38">
        <v>180</v>
      </c>
      <c r="F173" s="38">
        <v>3.9780000000000002</v>
      </c>
      <c r="G17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73" s="26">
        <f t="shared" ref="H173:H180" si="8">G173*F173</f>
        <v>115027.45020000001</v>
      </c>
      <c r="J173" s="28">
        <f t="shared" si="7"/>
        <v>1</v>
      </c>
    </row>
    <row r="174" spans="1:10" x14ac:dyDescent="0.2">
      <c r="A174" s="34" t="s">
        <v>190</v>
      </c>
      <c r="B174" s="35" t="s">
        <v>168</v>
      </c>
      <c r="C174" s="36" t="s">
        <v>167</v>
      </c>
      <c r="D174" s="37" t="s">
        <v>9</v>
      </c>
      <c r="E174" s="38">
        <v>18.13</v>
      </c>
      <c r="F174" s="38">
        <v>0.400673</v>
      </c>
      <c r="G174" s="25">
        <v>0</v>
      </c>
      <c r="H174" s="26">
        <f t="shared" si="8"/>
        <v>0</v>
      </c>
      <c r="J174" s="28" t="str">
        <f t="shared" si="7"/>
        <v/>
      </c>
    </row>
    <row r="175" spans="1:10" x14ac:dyDescent="0.2">
      <c r="A175" s="34" t="s">
        <v>189</v>
      </c>
      <c r="B175" s="35" t="s">
        <v>20</v>
      </c>
      <c r="C175" s="36" t="s">
        <v>21</v>
      </c>
      <c r="D175" s="37" t="s">
        <v>12</v>
      </c>
      <c r="E175" s="38">
        <v>48</v>
      </c>
      <c r="F175" s="38">
        <v>1.0608</v>
      </c>
      <c r="G175" s="25">
        <v>1546</v>
      </c>
      <c r="H175" s="26">
        <f t="shared" si="8"/>
        <v>1639.9967999999999</v>
      </c>
      <c r="J175" s="28" t="str">
        <f t="shared" si="7"/>
        <v/>
      </c>
    </row>
    <row r="176" spans="1:10" ht="45" x14ac:dyDescent="0.2">
      <c r="A176" s="34" t="s">
        <v>188</v>
      </c>
      <c r="B176" s="35" t="s">
        <v>31</v>
      </c>
      <c r="C176" s="36" t="s">
        <v>32</v>
      </c>
      <c r="D176" s="37" t="s">
        <v>12</v>
      </c>
      <c r="E176" s="38">
        <v>18</v>
      </c>
      <c r="F176" s="38">
        <v>0.39779999999999999</v>
      </c>
      <c r="G176" s="25">
        <v>0</v>
      </c>
      <c r="H176" s="26">
        <f t="shared" si="8"/>
        <v>0</v>
      </c>
      <c r="J176" s="28" t="str">
        <f t="shared" si="7"/>
        <v/>
      </c>
    </row>
    <row r="177" spans="1:10" ht="22.5" x14ac:dyDescent="0.2">
      <c r="A177" s="34" t="s">
        <v>187</v>
      </c>
      <c r="B177" s="35" t="s">
        <v>71</v>
      </c>
      <c r="C177" s="36" t="s">
        <v>72</v>
      </c>
      <c r="D177" s="37" t="s">
        <v>12</v>
      </c>
      <c r="E177" s="38">
        <v>0.13</v>
      </c>
      <c r="F177" s="38">
        <v>2.8730000000000001E-3</v>
      </c>
      <c r="G177" s="25">
        <v>107733</v>
      </c>
      <c r="H177" s="26">
        <f t="shared" si="8"/>
        <v>309.516909</v>
      </c>
      <c r="J177" s="28" t="str">
        <f t="shared" si="7"/>
        <v/>
      </c>
    </row>
    <row r="178" spans="1:10" x14ac:dyDescent="0.2">
      <c r="A178" s="34" t="s">
        <v>186</v>
      </c>
      <c r="B178" s="35" t="s">
        <v>91</v>
      </c>
      <c r="C178" s="36" t="s">
        <v>92</v>
      </c>
      <c r="D178" s="37" t="s">
        <v>87</v>
      </c>
      <c r="E178" s="38">
        <v>0.2</v>
      </c>
      <c r="F178" s="38">
        <v>4.4200000000000003E-3</v>
      </c>
      <c r="G178" s="25">
        <v>0</v>
      </c>
      <c r="H178" s="26">
        <f t="shared" si="8"/>
        <v>0</v>
      </c>
      <c r="J178" s="28" t="str">
        <f t="shared" si="7"/>
        <v/>
      </c>
    </row>
    <row r="179" spans="1:10" x14ac:dyDescent="0.2">
      <c r="A179" s="34" t="s">
        <v>976</v>
      </c>
      <c r="B179" s="35" t="s">
        <v>110</v>
      </c>
      <c r="C179" s="36" t="s">
        <v>111</v>
      </c>
      <c r="D179" s="37" t="s">
        <v>99</v>
      </c>
      <c r="E179" s="38">
        <v>250</v>
      </c>
      <c r="F179" s="38">
        <v>5.5250000000000004</v>
      </c>
      <c r="G179" s="25">
        <v>2500</v>
      </c>
      <c r="H179" s="26">
        <f t="shared" si="8"/>
        <v>13812.5</v>
      </c>
      <c r="J179" s="28" t="str">
        <f t="shared" si="7"/>
        <v/>
      </c>
    </row>
    <row r="180" spans="1:10" x14ac:dyDescent="0.2">
      <c r="A180" s="34" t="s">
        <v>977</v>
      </c>
      <c r="B180" s="35" t="s">
        <v>129</v>
      </c>
      <c r="C180" s="36" t="s">
        <v>130</v>
      </c>
      <c r="D180" s="37" t="s">
        <v>87</v>
      </c>
      <c r="E180" s="38">
        <v>102</v>
      </c>
      <c r="F180" s="38">
        <v>2.2542</v>
      </c>
      <c r="G180" s="25">
        <v>556500</v>
      </c>
      <c r="H180" s="26">
        <f t="shared" si="8"/>
        <v>1254462.3</v>
      </c>
      <c r="J180" s="28" t="str">
        <f t="shared" si="7"/>
        <v/>
      </c>
    </row>
    <row r="181" spans="1:10" x14ac:dyDescent="0.2">
      <c r="A181" s="20"/>
      <c r="B181" s="74"/>
      <c r="C181" s="75"/>
      <c r="D181" s="75"/>
      <c r="E181" s="75"/>
      <c r="F181" s="75"/>
      <c r="G181" s="76"/>
      <c r="H181" s="18"/>
      <c r="J181" s="28" t="str">
        <f t="shared" si="7"/>
        <v/>
      </c>
    </row>
    <row r="182" spans="1:10" x14ac:dyDescent="0.2">
      <c r="A182" s="31"/>
      <c r="B182" s="32"/>
      <c r="C182" s="39" t="s">
        <v>163</v>
      </c>
      <c r="D182" s="27"/>
      <c r="E182" s="27"/>
      <c r="F182" s="27"/>
      <c r="G182" s="27"/>
      <c r="H182" s="24"/>
      <c r="J182" s="28" t="str">
        <f t="shared" si="7"/>
        <v/>
      </c>
    </row>
    <row r="183" spans="1:10" x14ac:dyDescent="0.2">
      <c r="A183" s="31"/>
      <c r="B183" s="32"/>
      <c r="C183" s="39" t="s">
        <v>162</v>
      </c>
      <c r="D183" s="27" t="s">
        <v>161</v>
      </c>
      <c r="E183" s="27"/>
      <c r="F183" s="27"/>
      <c r="G183" s="27"/>
      <c r="H183" s="24">
        <f>SUMIF($B$172:$B$180,"000001",$F$172:$F$180)</f>
        <v>3.9780000000000002</v>
      </c>
      <c r="J183" s="28" t="str">
        <f t="shared" si="7"/>
        <v/>
      </c>
    </row>
    <row r="184" spans="1:10" ht="12.75" customHeight="1" x14ac:dyDescent="0.2">
      <c r="A184" s="31"/>
      <c r="B184" s="32"/>
      <c r="C184" s="39" t="s">
        <v>160</v>
      </c>
      <c r="D184" s="27" t="s">
        <v>85</v>
      </c>
      <c r="E184" s="27"/>
      <c r="F184" s="27"/>
      <c r="G184" s="27"/>
      <c r="H184" s="24">
        <f>SUMIF($B$172:$B$180,"000001",$H$172:$H$180)</f>
        <v>115027.45020000001</v>
      </c>
      <c r="J184" s="28" t="str">
        <f t="shared" si="7"/>
        <v/>
      </c>
    </row>
    <row r="185" spans="1:10" x14ac:dyDescent="0.2">
      <c r="A185" s="31"/>
      <c r="B185" s="32"/>
      <c r="C185" s="39" t="s">
        <v>159</v>
      </c>
      <c r="D185" s="27" t="s">
        <v>85</v>
      </c>
      <c r="E185" s="27"/>
      <c r="F185" s="27"/>
      <c r="G185" s="27"/>
      <c r="H185" s="24">
        <f>SUMIF($D$172:$D$180,"МАШ-Ч",$H$172:$H$180)</f>
        <v>1949.5137089999998</v>
      </c>
      <c r="J185" s="28" t="str">
        <f t="shared" si="7"/>
        <v/>
      </c>
    </row>
    <row r="186" spans="1:10" x14ac:dyDescent="0.2">
      <c r="A186" s="31"/>
      <c r="B186" s="32"/>
      <c r="C186" s="39" t="s">
        <v>158</v>
      </c>
      <c r="D186" s="27" t="s">
        <v>85</v>
      </c>
      <c r="E186" s="27"/>
      <c r="F186" s="27"/>
      <c r="G186" s="27"/>
      <c r="H186" s="24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28" t="str">
        <f t="shared" si="7"/>
        <v/>
      </c>
    </row>
    <row r="187" spans="1:10" x14ac:dyDescent="0.2">
      <c r="A187" s="31"/>
      <c r="B187" s="32"/>
      <c r="C187" s="39" t="s">
        <v>155</v>
      </c>
      <c r="D187" s="27" t="s">
        <v>85</v>
      </c>
      <c r="E187" s="40">
        <f>'ФОРМА КОММЕРЧЕСКОГО ПРЕДЛОЖЕНИЯ'!$D$12</f>
        <v>0.05</v>
      </c>
      <c r="F187" s="27"/>
      <c r="G187" s="27"/>
      <c r="H187" s="24">
        <f>H186*E187</f>
        <v>63413.740000000005</v>
      </c>
      <c r="J187" s="28" t="str">
        <f t="shared" si="7"/>
        <v/>
      </c>
    </row>
    <row r="188" spans="1:10" x14ac:dyDescent="0.2">
      <c r="A188" s="31"/>
      <c r="B188" s="32"/>
      <c r="C188" s="39" t="s">
        <v>156</v>
      </c>
      <c r="D188" s="27" t="s">
        <v>85</v>
      </c>
      <c r="E188" s="27"/>
      <c r="F188" s="27"/>
      <c r="G188" s="27"/>
      <c r="H188" s="24">
        <f>SUM(H184:H187)</f>
        <v>1448665.503909</v>
      </c>
      <c r="J188" s="28" t="str">
        <f t="shared" si="7"/>
        <v/>
      </c>
    </row>
    <row r="189" spans="1:10" x14ac:dyDescent="0.2">
      <c r="A189" s="20"/>
      <c r="B189" s="74"/>
      <c r="C189" s="75"/>
      <c r="D189" s="75"/>
      <c r="E189" s="75"/>
      <c r="F189" s="75"/>
      <c r="G189" s="76"/>
      <c r="H189" s="18"/>
      <c r="J189" s="28" t="str">
        <f t="shared" si="7"/>
        <v/>
      </c>
    </row>
    <row r="190" spans="1:10" x14ac:dyDescent="0.2">
      <c r="A190" s="20"/>
      <c r="B190" s="74"/>
      <c r="C190" s="75"/>
      <c r="D190" s="75"/>
      <c r="E190" s="75"/>
      <c r="F190" s="75"/>
      <c r="G190" s="76"/>
      <c r="H190" s="18"/>
      <c r="J190" s="28" t="str">
        <f t="shared" si="7"/>
        <v/>
      </c>
    </row>
    <row r="191" spans="1:10" x14ac:dyDescent="0.2">
      <c r="A191" s="20"/>
      <c r="B191" s="74"/>
      <c r="C191" s="75"/>
      <c r="D191" s="75"/>
      <c r="E191" s="75"/>
      <c r="F191" s="75"/>
      <c r="G191" s="76"/>
      <c r="H191" s="18"/>
      <c r="J191" s="28" t="str">
        <f t="shared" si="7"/>
        <v/>
      </c>
    </row>
    <row r="192" spans="1:10" x14ac:dyDescent="0.2">
      <c r="A192" s="31"/>
      <c r="B192" s="32"/>
      <c r="C192" s="39" t="s">
        <v>164</v>
      </c>
      <c r="D192" s="27"/>
      <c r="E192" s="27"/>
      <c r="F192" s="27"/>
      <c r="G192" s="27"/>
      <c r="H192" s="24"/>
      <c r="J192" s="28" t="str">
        <f t="shared" si="7"/>
        <v/>
      </c>
    </row>
    <row r="193" spans="1:10" x14ac:dyDescent="0.2">
      <c r="A193" s="20"/>
      <c r="B193" s="74"/>
      <c r="C193" s="75"/>
      <c r="D193" s="75"/>
      <c r="E193" s="75"/>
      <c r="F193" s="75"/>
      <c r="G193" s="76"/>
      <c r="H193" s="18"/>
      <c r="J193" s="28" t="str">
        <f t="shared" si="7"/>
        <v/>
      </c>
    </row>
    <row r="194" spans="1:10" x14ac:dyDescent="0.2">
      <c r="A194" s="31"/>
      <c r="B194" s="32"/>
      <c r="C194" s="39" t="s">
        <v>163</v>
      </c>
      <c r="D194" s="27"/>
      <c r="E194" s="27"/>
      <c r="F194" s="27"/>
      <c r="G194" s="27"/>
      <c r="H194" s="24"/>
      <c r="J194" s="28" t="str">
        <f t="shared" si="7"/>
        <v/>
      </c>
    </row>
    <row r="195" spans="1:10" x14ac:dyDescent="0.2">
      <c r="A195" s="31"/>
      <c r="B195" s="32"/>
      <c r="C195" s="39" t="s">
        <v>162</v>
      </c>
      <c r="D195" s="27" t="s">
        <v>161</v>
      </c>
      <c r="E195" s="27"/>
      <c r="F195" s="27"/>
      <c r="G195" s="27"/>
      <c r="H195" s="24">
        <f>SUMIFS($H$15:$H$188,$C$15:$C$188,C195,$D$15:$D$188,D195)</f>
        <v>276.08291500000001</v>
      </c>
      <c r="I195" s="28">
        <v>2</v>
      </c>
      <c r="J195" s="28" t="str">
        <f t="shared" si="7"/>
        <v/>
      </c>
    </row>
    <row r="196" spans="1:10" x14ac:dyDescent="0.2">
      <c r="A196" s="31"/>
      <c r="B196" s="32"/>
      <c r="C196" s="39" t="s">
        <v>160</v>
      </c>
      <c r="D196" s="27" t="s">
        <v>85</v>
      </c>
      <c r="E196" s="27"/>
      <c r="F196" s="27"/>
      <c r="G196" s="27"/>
      <c r="H196" s="24">
        <f>SUMIFS($H$15:$H$188,$C$15:$C$188,C196,$D$15:$D$188,D196)</f>
        <v>7983185.9618485002</v>
      </c>
      <c r="I196" s="28">
        <v>2</v>
      </c>
      <c r="J196" s="28" t="str">
        <f t="shared" si="7"/>
        <v/>
      </c>
    </row>
    <row r="197" spans="1:10" x14ac:dyDescent="0.2">
      <c r="A197" s="31"/>
      <c r="B197" s="32"/>
      <c r="C197" s="39" t="s">
        <v>159</v>
      </c>
      <c r="D197" s="27" t="s">
        <v>85</v>
      </c>
      <c r="E197" s="27"/>
      <c r="F197" s="27"/>
      <c r="G197" s="27"/>
      <c r="H197" s="24">
        <f>SUMIFS($H$15:$H$188,$C$15:$C$188,C197,$D$15:$D$188,D197)</f>
        <v>8837601.8132154197</v>
      </c>
      <c r="I197" s="28">
        <v>2</v>
      </c>
      <c r="J197" s="28" t="str">
        <f t="shared" si="7"/>
        <v/>
      </c>
    </row>
    <row r="198" spans="1:10" x14ac:dyDescent="0.2">
      <c r="A198" s="31"/>
      <c r="B198" s="32"/>
      <c r="C198" s="39" t="s">
        <v>158</v>
      </c>
      <c r="D198" s="27" t="s">
        <v>85</v>
      </c>
      <c r="E198" s="27"/>
      <c r="F198" s="27"/>
      <c r="G198" s="27"/>
      <c r="H198" s="24" t="e">
        <f>SUMIFS($H$15:$H$188,$C$15:$C$188,C198,$D$15:$D$188,D198)</f>
        <v>#VALUE!</v>
      </c>
      <c r="I198" s="28">
        <v>2</v>
      </c>
      <c r="J198" s="28" t="str">
        <f t="shared" si="7"/>
        <v/>
      </c>
    </row>
    <row r="199" spans="1:10" x14ac:dyDescent="0.2">
      <c r="A199" s="31"/>
      <c r="B199" s="32"/>
      <c r="C199" s="39" t="s">
        <v>155</v>
      </c>
      <c r="D199" s="27" t="s">
        <v>85</v>
      </c>
      <c r="E199" s="40">
        <f>'ФОРМА КОММЕРЧЕСКОГО ПРЕДЛОЖЕНИЯ'!$D$12</f>
        <v>0.05</v>
      </c>
      <c r="F199" s="27"/>
      <c r="G199" s="27"/>
      <c r="H199" s="24" t="e">
        <f>_xlfn.CEILING.MATH(H198*E199)</f>
        <v>#VALUE!</v>
      </c>
      <c r="J199" s="28" t="str">
        <f t="shared" si="7"/>
        <v/>
      </c>
    </row>
    <row r="200" spans="1:10" x14ac:dyDescent="0.2">
      <c r="A200" s="31"/>
      <c r="B200" s="32"/>
      <c r="C200" s="39" t="s">
        <v>156</v>
      </c>
      <c r="D200" s="27" t="s">
        <v>85</v>
      </c>
      <c r="E200" s="27"/>
      <c r="F200" s="27"/>
      <c r="G200" s="27"/>
      <c r="H200" s="24" t="e">
        <f>SUM(H196:H199)</f>
        <v>#VALUE!</v>
      </c>
      <c r="J200" s="28" t="str">
        <f t="shared" si="7"/>
        <v/>
      </c>
    </row>
    <row r="201" spans="1:10" x14ac:dyDescent="0.2">
      <c r="A201" s="20"/>
      <c r="B201" s="74"/>
      <c r="C201" s="75"/>
      <c r="D201" s="75"/>
      <c r="E201" s="75"/>
      <c r="F201" s="75"/>
      <c r="G201" s="76"/>
      <c r="H201" s="18"/>
      <c r="J201" s="28" t="str">
        <f t="shared" si="7"/>
        <v/>
      </c>
    </row>
    <row r="202" spans="1:10" x14ac:dyDescent="0.2">
      <c r="A202" s="20"/>
      <c r="B202" s="74"/>
      <c r="C202" s="75"/>
      <c r="D202" s="75"/>
      <c r="E202" s="75"/>
      <c r="F202" s="75"/>
      <c r="G202" s="76"/>
      <c r="H202" s="18"/>
      <c r="J202" s="28" t="str">
        <f t="shared" si="7"/>
        <v/>
      </c>
    </row>
    <row r="203" spans="1:10" x14ac:dyDescent="0.2">
      <c r="A203" s="31"/>
      <c r="B203" s="32"/>
      <c r="C203" s="39" t="s">
        <v>845</v>
      </c>
      <c r="D203" s="27" t="s">
        <v>85</v>
      </c>
      <c r="E203" s="43">
        <f>IF('ФОРМА КОММЕРЧЕСКОГО ПРЕДЛОЖЕНИЯ'!$D$11&lt;='ФОРМА КОММЕРЧЕСКОГО ПРЕДЛОЖЕНИЯ'!$E$11,'ФОРМА КОММЕРЧЕСКОГО ПРЕДЛОЖЕНИЯ'!$D$11,'ФОРМА КОММЕРЧЕСКОГО ПРЕДЛОЖЕНИЯ'!$E$11)</f>
        <v>0.17269999999999999</v>
      </c>
      <c r="F203" s="27"/>
      <c r="G203" s="27"/>
      <c r="H203" s="24" t="e">
        <f>H200*E203</f>
        <v>#VALUE!</v>
      </c>
      <c r="J203" s="28" t="str">
        <f t="shared" si="7"/>
        <v/>
      </c>
    </row>
    <row r="204" spans="1:10" x14ac:dyDescent="0.2">
      <c r="A204" s="31"/>
      <c r="B204" s="32"/>
      <c r="C204" s="39" t="s">
        <v>1167</v>
      </c>
      <c r="D204" s="27" t="s">
        <v>85</v>
      </c>
      <c r="E204" s="27"/>
      <c r="F204" s="27"/>
      <c r="G204" s="27"/>
      <c r="H204" s="24" t="e">
        <f>SUM(H200,H203)</f>
        <v>#VALUE!</v>
      </c>
      <c r="J204" s="28" t="str">
        <f t="shared" si="7"/>
        <v/>
      </c>
    </row>
    <row r="205" spans="1:10" x14ac:dyDescent="0.2">
      <c r="A205" s="20"/>
      <c r="B205" s="74"/>
      <c r="C205" s="75"/>
      <c r="D205" s="75"/>
      <c r="E205" s="75"/>
      <c r="F205" s="75"/>
      <c r="G205" s="76"/>
      <c r="H205" s="18"/>
      <c r="J205" s="28" t="str">
        <f t="shared" si="7"/>
        <v/>
      </c>
    </row>
    <row r="206" spans="1:10" x14ac:dyDescent="0.2">
      <c r="A206" s="31"/>
      <c r="B206" s="32"/>
      <c r="C206" s="39" t="s">
        <v>157</v>
      </c>
      <c r="D206" s="27" t="s">
        <v>85</v>
      </c>
      <c r="E206" s="27"/>
      <c r="F206" s="27"/>
      <c r="G206" s="27"/>
      <c r="H206" s="24" t="e">
        <f>H204</f>
        <v>#VALUE!</v>
      </c>
      <c r="J206" s="28" t="str">
        <f t="shared" si="7"/>
        <v/>
      </c>
    </row>
    <row r="207" spans="1:10" x14ac:dyDescent="0.2">
      <c r="A207" s="20"/>
      <c r="B207" s="74"/>
      <c r="C207" s="75"/>
      <c r="D207" s="75"/>
      <c r="E207" s="75"/>
      <c r="F207" s="75"/>
      <c r="G207" s="76"/>
      <c r="H207" s="18"/>
      <c r="J207" s="28" t="str">
        <f t="shared" si="7"/>
        <v/>
      </c>
    </row>
    <row r="208" spans="1:10" x14ac:dyDescent="0.2">
      <c r="A208" s="20"/>
      <c r="B208" s="74"/>
      <c r="C208" s="75"/>
      <c r="D208" s="75"/>
      <c r="E208" s="75"/>
      <c r="F208" s="75"/>
      <c r="G208" s="76"/>
      <c r="H208" s="18"/>
      <c r="J208" s="28" t="str">
        <f t="shared" ref="J208:J271" si="9">IF(OR(B208="000001",B208="021955"),1,"")</f>
        <v/>
      </c>
    </row>
    <row r="209" spans="1:10" x14ac:dyDescent="0.2">
      <c r="A209" s="31"/>
      <c r="B209" s="32"/>
      <c r="C209" s="39" t="s">
        <v>800</v>
      </c>
      <c r="D209" s="27" t="s">
        <v>85</v>
      </c>
      <c r="E209" s="43">
        <f>'ФОРМА КОММЕРЧЕСКОГО ПРЕДЛОЖЕНИЯ'!D14</f>
        <v>0.12</v>
      </c>
      <c r="F209" s="27"/>
      <c r="G209" s="27"/>
      <c r="H209" s="24" t="e">
        <f>H204*E209</f>
        <v>#VALUE!</v>
      </c>
      <c r="J209" s="28" t="str">
        <f t="shared" si="9"/>
        <v/>
      </c>
    </row>
    <row r="210" spans="1:10" x14ac:dyDescent="0.2">
      <c r="A210" s="31"/>
      <c r="B210" s="32"/>
      <c r="C210" s="39" t="s">
        <v>156</v>
      </c>
      <c r="D210" s="27" t="s">
        <v>85</v>
      </c>
      <c r="E210" s="27"/>
      <c r="F210" s="27"/>
      <c r="G210" s="27"/>
      <c r="H210" s="24" t="e">
        <f>SUM(H204,H209)</f>
        <v>#VALUE!</v>
      </c>
      <c r="J210" s="28" t="str">
        <f t="shared" si="9"/>
        <v/>
      </c>
    </row>
    <row r="211" spans="1:10" x14ac:dyDescent="0.2">
      <c r="J211" s="28" t="str">
        <f t="shared" si="9"/>
        <v/>
      </c>
    </row>
    <row r="212" spans="1:10" x14ac:dyDescent="0.2">
      <c r="J212" s="28" t="str">
        <f t="shared" si="9"/>
        <v/>
      </c>
    </row>
    <row r="213" spans="1:10" x14ac:dyDescent="0.2">
      <c r="A213" s="79" t="s">
        <v>846</v>
      </c>
      <c r="B213" s="79"/>
      <c r="C213" s="79"/>
      <c r="D213" s="79"/>
      <c r="E213" s="79"/>
      <c r="F213" s="79"/>
      <c r="G213" s="79"/>
      <c r="H213" s="79"/>
      <c r="J213" s="28" t="str">
        <f t="shared" si="9"/>
        <v/>
      </c>
    </row>
    <row r="214" spans="1:10" x14ac:dyDescent="0.2">
      <c r="A214" s="80"/>
      <c r="B214" s="80"/>
      <c r="C214" s="80"/>
      <c r="D214" s="80"/>
      <c r="E214" s="80"/>
      <c r="F214" s="80"/>
      <c r="G214" s="80"/>
      <c r="H214" s="80"/>
      <c r="J214" s="28" t="str">
        <f t="shared" si="9"/>
        <v/>
      </c>
    </row>
    <row r="215" spans="1:10" x14ac:dyDescent="0.2">
      <c r="A215" s="79"/>
      <c r="B215" s="79"/>
      <c r="C215" s="79"/>
      <c r="D215" s="79"/>
      <c r="E215" s="79"/>
      <c r="F215" s="79"/>
      <c r="G215" s="79"/>
      <c r="H215" s="79"/>
      <c r="J215" s="28" t="str">
        <f t="shared" si="9"/>
        <v/>
      </c>
    </row>
    <row r="216" spans="1:10" x14ac:dyDescent="0.2">
      <c r="A216" s="81" t="s">
        <v>948</v>
      </c>
      <c r="B216" s="81"/>
      <c r="C216" s="81"/>
      <c r="D216" s="81"/>
      <c r="E216" s="81"/>
      <c r="F216" s="81"/>
      <c r="G216" s="81"/>
      <c r="H216" s="81"/>
      <c r="J216" s="28" t="str">
        <f t="shared" si="9"/>
        <v/>
      </c>
    </row>
    <row r="217" spans="1:10" x14ac:dyDescent="0.2">
      <c r="J217" s="28" t="str">
        <f t="shared" si="9"/>
        <v/>
      </c>
    </row>
    <row r="218" spans="1:10" ht="12.75" customHeight="1" x14ac:dyDescent="0.2">
      <c r="A218" s="82" t="s">
        <v>0</v>
      </c>
      <c r="B218" s="82" t="s">
        <v>1</v>
      </c>
      <c r="C218" s="82" t="s">
        <v>309</v>
      </c>
      <c r="D218" s="82" t="s">
        <v>2</v>
      </c>
      <c r="E218" s="74" t="s">
        <v>3</v>
      </c>
      <c r="F218" s="76"/>
      <c r="G218" s="82" t="s">
        <v>4</v>
      </c>
      <c r="H218" s="82" t="s">
        <v>5</v>
      </c>
      <c r="J218" s="28" t="str">
        <f t="shared" si="9"/>
        <v/>
      </c>
    </row>
    <row r="219" spans="1:10" ht="22.5" x14ac:dyDescent="0.2">
      <c r="A219" s="83"/>
      <c r="B219" s="83"/>
      <c r="C219" s="83"/>
      <c r="D219" s="83"/>
      <c r="E219" s="18" t="s">
        <v>308</v>
      </c>
      <c r="F219" s="18" t="s">
        <v>307</v>
      </c>
      <c r="G219" s="83"/>
      <c r="H219" s="83"/>
      <c r="J219" s="28" t="str">
        <f t="shared" si="9"/>
        <v/>
      </c>
    </row>
    <row r="220" spans="1:10" x14ac:dyDescent="0.2">
      <c r="A220" s="20">
        <v>1</v>
      </c>
      <c r="B220" s="18">
        <v>2</v>
      </c>
      <c r="C220" s="18">
        <v>3</v>
      </c>
      <c r="D220" s="18">
        <v>4</v>
      </c>
      <c r="E220" s="18">
        <v>5</v>
      </c>
      <c r="F220" s="18">
        <v>6</v>
      </c>
      <c r="G220" s="18">
        <v>7</v>
      </c>
      <c r="H220" s="18">
        <v>8</v>
      </c>
      <c r="J220" s="28" t="str">
        <f t="shared" si="9"/>
        <v/>
      </c>
    </row>
    <row r="221" spans="1:10" x14ac:dyDescent="0.2">
      <c r="A221" s="20"/>
      <c r="B221" s="84"/>
      <c r="C221" s="85"/>
      <c r="D221" s="85"/>
      <c r="E221" s="85"/>
      <c r="F221" s="85"/>
      <c r="G221" s="86"/>
      <c r="H221" s="18"/>
      <c r="J221" s="28" t="str">
        <f t="shared" si="9"/>
        <v/>
      </c>
    </row>
    <row r="222" spans="1:10" x14ac:dyDescent="0.2">
      <c r="A222" s="45"/>
      <c r="B222" s="87"/>
      <c r="C222" s="88"/>
      <c r="D222" s="88"/>
      <c r="E222" s="88"/>
      <c r="F222" s="88"/>
      <c r="G222" s="89"/>
      <c r="H222" s="19"/>
      <c r="I222" s="47"/>
      <c r="J222" s="28" t="str">
        <f t="shared" si="9"/>
        <v/>
      </c>
    </row>
    <row r="223" spans="1:10" ht="12.75" customHeight="1" x14ac:dyDescent="0.2">
      <c r="A223" s="20"/>
      <c r="B223" s="90" t="s">
        <v>847</v>
      </c>
      <c r="C223" s="91"/>
      <c r="D223" s="91"/>
      <c r="E223" s="91"/>
      <c r="F223" s="91"/>
      <c r="G223" s="92"/>
      <c r="H223" s="18"/>
      <c r="J223" s="28" t="str">
        <f t="shared" si="9"/>
        <v/>
      </c>
    </row>
    <row r="224" spans="1:10" ht="15.75" customHeight="1" x14ac:dyDescent="0.2">
      <c r="A224" s="20"/>
      <c r="B224" s="41"/>
      <c r="C224" s="41"/>
      <c r="D224" s="41"/>
      <c r="E224" s="41"/>
      <c r="F224" s="41"/>
      <c r="G224" s="19"/>
      <c r="H224" s="19"/>
      <c r="J224" s="28" t="str">
        <f t="shared" si="9"/>
        <v/>
      </c>
    </row>
    <row r="225" spans="1:10" ht="33.75" x14ac:dyDescent="0.2">
      <c r="A225" s="31" t="s">
        <v>6</v>
      </c>
      <c r="B225" s="32" t="s">
        <v>338</v>
      </c>
      <c r="C225" s="33" t="s">
        <v>339</v>
      </c>
      <c r="D225" s="27" t="s">
        <v>90</v>
      </c>
      <c r="E225" s="77">
        <v>2.9056199999999999</v>
      </c>
      <c r="F225" s="78"/>
      <c r="G225" s="23">
        <f>H225/E225</f>
        <v>1848500.327136033</v>
      </c>
      <c r="H225" s="24">
        <f>SUM(H226:H233)</f>
        <v>5371039.5205330001</v>
      </c>
      <c r="J225" s="28" t="str">
        <f t="shared" si="9"/>
        <v/>
      </c>
    </row>
    <row r="226" spans="1:10" x14ac:dyDescent="0.2">
      <c r="A226" s="34" t="s">
        <v>304</v>
      </c>
      <c r="B226" s="35" t="s">
        <v>7</v>
      </c>
      <c r="C226" s="36" t="s">
        <v>8</v>
      </c>
      <c r="D226" s="37" t="s">
        <v>9</v>
      </c>
      <c r="E226" s="38">
        <v>20</v>
      </c>
      <c r="F226" s="38">
        <v>58.112400000000001</v>
      </c>
      <c r="G22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26" s="26">
        <f t="shared" ref="H226:H233" si="10">G226*F226</f>
        <v>1680372.3471600001</v>
      </c>
      <c r="J226" s="28">
        <f t="shared" si="9"/>
        <v>1</v>
      </c>
    </row>
    <row r="227" spans="1:10" x14ac:dyDescent="0.2">
      <c r="A227" s="34" t="s">
        <v>340</v>
      </c>
      <c r="B227" s="35" t="s">
        <v>168</v>
      </c>
      <c r="C227" s="36" t="s">
        <v>167</v>
      </c>
      <c r="D227" s="37" t="s">
        <v>9</v>
      </c>
      <c r="E227" s="38">
        <v>4.6500000000000004</v>
      </c>
      <c r="F227" s="38">
        <v>13.511132999999999</v>
      </c>
      <c r="G227" s="25">
        <v>0</v>
      </c>
      <c r="H227" s="26">
        <f t="shared" si="10"/>
        <v>0</v>
      </c>
      <c r="J227" s="28" t="str">
        <f t="shared" si="9"/>
        <v/>
      </c>
    </row>
    <row r="228" spans="1:10" ht="45" x14ac:dyDescent="0.2">
      <c r="A228" s="34" t="s">
        <v>341</v>
      </c>
      <c r="B228" s="35" t="s">
        <v>34</v>
      </c>
      <c r="C228" s="36" t="s">
        <v>35</v>
      </c>
      <c r="D228" s="37" t="s">
        <v>12</v>
      </c>
      <c r="E228" s="38">
        <v>3.78</v>
      </c>
      <c r="F228" s="38">
        <v>10.983243999999999</v>
      </c>
      <c r="G228" s="25">
        <v>252064</v>
      </c>
      <c r="H228" s="26">
        <f t="shared" si="10"/>
        <v>2768480.4156159996</v>
      </c>
      <c r="J228" s="28" t="str">
        <f t="shared" si="9"/>
        <v/>
      </c>
    </row>
    <row r="229" spans="1:10" ht="33.75" x14ac:dyDescent="0.2">
      <c r="A229" s="34" t="s">
        <v>342</v>
      </c>
      <c r="B229" s="35" t="s">
        <v>343</v>
      </c>
      <c r="C229" s="36" t="s">
        <v>344</v>
      </c>
      <c r="D229" s="37" t="s">
        <v>12</v>
      </c>
      <c r="E229" s="38">
        <v>2.15</v>
      </c>
      <c r="F229" s="38">
        <v>6.2470829999999999</v>
      </c>
      <c r="G229" s="25">
        <v>16800</v>
      </c>
      <c r="H229" s="26">
        <f t="shared" si="10"/>
        <v>104950.9944</v>
      </c>
      <c r="J229" s="28" t="str">
        <f t="shared" si="9"/>
        <v/>
      </c>
    </row>
    <row r="230" spans="1:10" ht="22.5" x14ac:dyDescent="0.2">
      <c r="A230" s="34" t="s">
        <v>345</v>
      </c>
      <c r="B230" s="35" t="s">
        <v>71</v>
      </c>
      <c r="C230" s="36" t="s">
        <v>72</v>
      </c>
      <c r="D230" s="37" t="s">
        <v>12</v>
      </c>
      <c r="E230" s="38">
        <v>0.87</v>
      </c>
      <c r="F230" s="38">
        <v>2.5278890000000001</v>
      </c>
      <c r="G230" s="25">
        <v>107733</v>
      </c>
      <c r="H230" s="26">
        <f t="shared" si="10"/>
        <v>272337.06563700002</v>
      </c>
      <c r="J230" s="28" t="str">
        <f t="shared" si="9"/>
        <v/>
      </c>
    </row>
    <row r="231" spans="1:10" ht="22.5" x14ac:dyDescent="0.2">
      <c r="A231" s="34" t="s">
        <v>346</v>
      </c>
      <c r="B231" s="35" t="s">
        <v>347</v>
      </c>
      <c r="C231" s="36" t="s">
        <v>348</v>
      </c>
      <c r="D231" s="37" t="s">
        <v>12</v>
      </c>
      <c r="E231" s="38">
        <v>0.87</v>
      </c>
      <c r="F231" s="38">
        <v>2.5278890000000001</v>
      </c>
      <c r="G231" s="25">
        <v>13389</v>
      </c>
      <c r="H231" s="26">
        <f t="shared" si="10"/>
        <v>33845.905821</v>
      </c>
      <c r="J231" s="28" t="str">
        <f t="shared" si="9"/>
        <v/>
      </c>
    </row>
    <row r="232" spans="1:10" ht="22.5" x14ac:dyDescent="0.2">
      <c r="A232" s="34" t="s">
        <v>349</v>
      </c>
      <c r="B232" s="35" t="s">
        <v>350</v>
      </c>
      <c r="C232" s="36" t="s">
        <v>351</v>
      </c>
      <c r="D232" s="37" t="s">
        <v>90</v>
      </c>
      <c r="E232" s="38">
        <v>1E-4</v>
      </c>
      <c r="F232" s="38">
        <v>2.9100000000000003E-4</v>
      </c>
      <c r="G232" s="25">
        <v>9826089</v>
      </c>
      <c r="H232" s="26">
        <f t="shared" si="10"/>
        <v>2859.3918990000002</v>
      </c>
      <c r="J232" s="28" t="str">
        <f t="shared" si="9"/>
        <v/>
      </c>
    </row>
    <row r="233" spans="1:10" ht="56.25" x14ac:dyDescent="0.2">
      <c r="A233" s="34" t="s">
        <v>352</v>
      </c>
      <c r="B233" s="35" t="s">
        <v>353</v>
      </c>
      <c r="C233" s="36" t="s">
        <v>354</v>
      </c>
      <c r="D233" s="37" t="s">
        <v>87</v>
      </c>
      <c r="E233" s="38">
        <v>5.2999999999999999E-2</v>
      </c>
      <c r="F233" s="38">
        <v>0.153998</v>
      </c>
      <c r="G233" s="25">
        <v>3300000</v>
      </c>
      <c r="H233" s="26">
        <f t="shared" si="10"/>
        <v>508193.39999999997</v>
      </c>
      <c r="J233" s="28" t="str">
        <f t="shared" si="9"/>
        <v/>
      </c>
    </row>
    <row r="234" spans="1:10" x14ac:dyDescent="0.2">
      <c r="A234" s="31" t="s">
        <v>13</v>
      </c>
      <c r="B234" s="32" t="s">
        <v>355</v>
      </c>
      <c r="C234" s="33" t="s">
        <v>848</v>
      </c>
      <c r="D234" s="27" t="s">
        <v>90</v>
      </c>
      <c r="E234" s="77">
        <v>2.9056199999999999</v>
      </c>
      <c r="F234" s="78"/>
      <c r="G234" s="21" t="str">
        <f>'ФОРМА КОММЕРЧЕСКОГО ПРЕДЛОЖЕНИЯ'!$D$6</f>
        <v>Указать</v>
      </c>
      <c r="H234" s="24" t="e">
        <f>E234*G234</f>
        <v>#VALUE!</v>
      </c>
      <c r="I234" s="28">
        <v>1</v>
      </c>
      <c r="J234" s="28" t="str">
        <f t="shared" si="9"/>
        <v/>
      </c>
    </row>
    <row r="235" spans="1:10" x14ac:dyDescent="0.2">
      <c r="A235" s="31" t="s">
        <v>16</v>
      </c>
      <c r="B235" s="32" t="s">
        <v>356</v>
      </c>
      <c r="C235" s="33" t="s">
        <v>849</v>
      </c>
      <c r="D235" s="27" t="s">
        <v>90</v>
      </c>
      <c r="E235" s="77">
        <v>4.4170000000000001E-2</v>
      </c>
      <c r="F235" s="78"/>
      <c r="G235" s="23">
        <v>34000000</v>
      </c>
      <c r="H235" s="24">
        <f>E235*G235</f>
        <v>1501780</v>
      </c>
      <c r="I235" s="28">
        <v>1</v>
      </c>
      <c r="J235" s="28" t="str">
        <f t="shared" si="9"/>
        <v/>
      </c>
    </row>
    <row r="236" spans="1:10" ht="22.5" x14ac:dyDescent="0.2">
      <c r="A236" s="31" t="s">
        <v>19</v>
      </c>
      <c r="B236" s="32" t="s">
        <v>357</v>
      </c>
      <c r="C236" s="33" t="s">
        <v>358</v>
      </c>
      <c r="D236" s="27" t="s">
        <v>126</v>
      </c>
      <c r="E236" s="77">
        <v>1</v>
      </c>
      <c r="F236" s="78"/>
      <c r="G236" s="23">
        <f>H236/E236</f>
        <v>29783.377000000004</v>
      </c>
      <c r="H236" s="24">
        <f>SUM(H237)</f>
        <v>29783.377000000004</v>
      </c>
      <c r="J236" s="28" t="str">
        <f t="shared" si="9"/>
        <v/>
      </c>
    </row>
    <row r="237" spans="1:10" x14ac:dyDescent="0.2">
      <c r="A237" s="34" t="s">
        <v>294</v>
      </c>
      <c r="B237" s="35" t="s">
        <v>7</v>
      </c>
      <c r="C237" s="36" t="s">
        <v>8</v>
      </c>
      <c r="D237" s="37" t="s">
        <v>9</v>
      </c>
      <c r="E237" s="38">
        <v>1.03</v>
      </c>
      <c r="F237" s="38">
        <v>1.03</v>
      </c>
      <c r="G23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37" s="26">
        <f t="shared" ref="H237" si="11">G237*F237</f>
        <v>29783.377000000004</v>
      </c>
      <c r="J237" s="28">
        <f t="shared" si="9"/>
        <v>1</v>
      </c>
    </row>
    <row r="238" spans="1:10" ht="22.5" x14ac:dyDescent="0.2">
      <c r="A238" s="31" t="s">
        <v>22</v>
      </c>
      <c r="B238" s="32" t="s">
        <v>359</v>
      </c>
      <c r="C238" s="33" t="s">
        <v>850</v>
      </c>
      <c r="D238" s="27" t="s">
        <v>90</v>
      </c>
      <c r="E238" s="77">
        <v>7.0899999999999999E-3</v>
      </c>
      <c r="F238" s="78"/>
      <c r="G238" s="21" t="str">
        <f>'ФОРМА КОММЕРЧЕСКОГО ПРЕДЛОЖЕНИЯ'!$D$6</f>
        <v>Указать</v>
      </c>
      <c r="H238" s="24" t="e">
        <f>E238*G238</f>
        <v>#VALUE!</v>
      </c>
      <c r="I238" s="28">
        <v>1</v>
      </c>
      <c r="J238" s="28" t="str">
        <f t="shared" si="9"/>
        <v/>
      </c>
    </row>
    <row r="239" spans="1:10" x14ac:dyDescent="0.2">
      <c r="A239" s="31" t="s">
        <v>23</v>
      </c>
      <c r="B239" s="32" t="s">
        <v>360</v>
      </c>
      <c r="C239" s="33" t="s">
        <v>361</v>
      </c>
      <c r="D239" s="27" t="s">
        <v>90</v>
      </c>
      <c r="E239" s="77">
        <v>1.1900000000000001E-3</v>
      </c>
      <c r="F239" s="78"/>
      <c r="G239" s="23">
        <v>34000000</v>
      </c>
      <c r="H239" s="24">
        <f>E239*G239</f>
        <v>40460</v>
      </c>
      <c r="I239" s="28">
        <v>1</v>
      </c>
      <c r="J239" s="28" t="str">
        <f t="shared" si="9"/>
        <v/>
      </c>
    </row>
    <row r="240" spans="1:10" x14ac:dyDescent="0.2">
      <c r="A240" s="31" t="s">
        <v>24</v>
      </c>
      <c r="B240" s="32" t="s">
        <v>362</v>
      </c>
      <c r="C240" s="33" t="s">
        <v>851</v>
      </c>
      <c r="D240" s="27" t="s">
        <v>90</v>
      </c>
      <c r="E240" s="77">
        <v>0.57594999999999996</v>
      </c>
      <c r="F240" s="78"/>
      <c r="G240" s="23">
        <f>H240/E240</f>
        <v>2692578.9728144808</v>
      </c>
      <c r="H240" s="24">
        <f>SUM(H241:H264)</f>
        <v>1550790.8593925</v>
      </c>
      <c r="J240" s="28" t="str">
        <f t="shared" si="9"/>
        <v/>
      </c>
    </row>
    <row r="241" spans="1:10" x14ac:dyDescent="0.2">
      <c r="A241" s="34" t="s">
        <v>363</v>
      </c>
      <c r="B241" s="35" t="s">
        <v>7</v>
      </c>
      <c r="C241" s="36" t="s">
        <v>8</v>
      </c>
      <c r="D241" s="37" t="s">
        <v>9</v>
      </c>
      <c r="E241" s="38">
        <v>32.369999999999997</v>
      </c>
      <c r="F241" s="38">
        <v>18.643501000000001</v>
      </c>
      <c r="G24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41" s="26">
        <f t="shared" ref="H241:H264" si="12">G241*F241</f>
        <v>539093.61056589999</v>
      </c>
      <c r="J241" s="28">
        <f t="shared" si="9"/>
        <v>1</v>
      </c>
    </row>
    <row r="242" spans="1:10" x14ac:dyDescent="0.2">
      <c r="A242" s="34" t="s">
        <v>364</v>
      </c>
      <c r="B242" s="35" t="s">
        <v>168</v>
      </c>
      <c r="C242" s="36" t="s">
        <v>167</v>
      </c>
      <c r="D242" s="37" t="s">
        <v>9</v>
      </c>
      <c r="E242" s="38">
        <v>5.83</v>
      </c>
      <c r="F242" s="38">
        <v>3.3577889999999999</v>
      </c>
      <c r="G242" s="25">
        <v>0</v>
      </c>
      <c r="H242" s="26">
        <f t="shared" si="12"/>
        <v>0</v>
      </c>
      <c r="J242" s="28" t="str">
        <f t="shared" si="9"/>
        <v/>
      </c>
    </row>
    <row r="243" spans="1:10" ht="22.5" x14ac:dyDescent="0.2">
      <c r="A243" s="34" t="s">
        <v>365</v>
      </c>
      <c r="B243" s="35" t="s">
        <v>366</v>
      </c>
      <c r="C243" s="36" t="s">
        <v>367</v>
      </c>
      <c r="D243" s="37" t="s">
        <v>12</v>
      </c>
      <c r="E243" s="38">
        <v>0.96</v>
      </c>
      <c r="F243" s="38">
        <v>0.55291199999999996</v>
      </c>
      <c r="G243" s="25">
        <v>1530.55</v>
      </c>
      <c r="H243" s="26">
        <f t="shared" si="12"/>
        <v>846.2594615999999</v>
      </c>
      <c r="J243" s="28" t="str">
        <f t="shared" si="9"/>
        <v/>
      </c>
    </row>
    <row r="244" spans="1:10" ht="33.75" x14ac:dyDescent="0.2">
      <c r="A244" s="34" t="s">
        <v>368</v>
      </c>
      <c r="B244" s="35" t="s">
        <v>369</v>
      </c>
      <c r="C244" s="36" t="s">
        <v>370</v>
      </c>
      <c r="D244" s="37" t="s">
        <v>12</v>
      </c>
      <c r="E244" s="38">
        <v>7.0000000000000007E-2</v>
      </c>
      <c r="F244" s="38">
        <v>4.0316999999999999E-2</v>
      </c>
      <c r="G244" s="25">
        <v>135793</v>
      </c>
      <c r="H244" s="26">
        <f t="shared" si="12"/>
        <v>5474.7663809999995</v>
      </c>
      <c r="J244" s="28" t="str">
        <f t="shared" si="9"/>
        <v/>
      </c>
    </row>
    <row r="245" spans="1:10" ht="45" x14ac:dyDescent="0.2">
      <c r="A245" s="34" t="s">
        <v>371</v>
      </c>
      <c r="B245" s="35" t="s">
        <v>34</v>
      </c>
      <c r="C245" s="36" t="s">
        <v>35</v>
      </c>
      <c r="D245" s="37" t="s">
        <v>12</v>
      </c>
      <c r="E245" s="38">
        <v>0.12</v>
      </c>
      <c r="F245" s="38">
        <v>6.9113999999999995E-2</v>
      </c>
      <c r="G245" s="25">
        <v>252064</v>
      </c>
      <c r="H245" s="26">
        <f t="shared" si="12"/>
        <v>17421.151296</v>
      </c>
      <c r="J245" s="28" t="str">
        <f t="shared" si="9"/>
        <v/>
      </c>
    </row>
    <row r="246" spans="1:10" ht="56.25" x14ac:dyDescent="0.2">
      <c r="A246" s="34" t="s">
        <v>372</v>
      </c>
      <c r="B246" s="35" t="s">
        <v>40</v>
      </c>
      <c r="C246" s="36" t="s">
        <v>41</v>
      </c>
      <c r="D246" s="37" t="s">
        <v>12</v>
      </c>
      <c r="E246" s="38">
        <v>5.45</v>
      </c>
      <c r="F246" s="38">
        <v>3.1389279999999999</v>
      </c>
      <c r="G246" s="25">
        <v>249409</v>
      </c>
      <c r="H246" s="26">
        <f t="shared" si="12"/>
        <v>782876.89355199994</v>
      </c>
      <c r="J246" s="28" t="str">
        <f t="shared" si="9"/>
        <v/>
      </c>
    </row>
    <row r="247" spans="1:10" ht="22.5" x14ac:dyDescent="0.2">
      <c r="A247" s="34" t="s">
        <v>373</v>
      </c>
      <c r="B247" s="35" t="s">
        <v>46</v>
      </c>
      <c r="C247" s="36" t="s">
        <v>47</v>
      </c>
      <c r="D247" s="37" t="s">
        <v>12</v>
      </c>
      <c r="E247" s="38">
        <v>0.28999999999999998</v>
      </c>
      <c r="F247" s="38">
        <v>0.16702500000000001</v>
      </c>
      <c r="G247" s="25">
        <v>1898</v>
      </c>
      <c r="H247" s="26">
        <f t="shared" si="12"/>
        <v>317.01345000000003</v>
      </c>
      <c r="J247" s="28" t="str">
        <f t="shared" si="9"/>
        <v/>
      </c>
    </row>
    <row r="248" spans="1:10" ht="33.75" x14ac:dyDescent="0.2">
      <c r="A248" s="34" t="s">
        <v>374</v>
      </c>
      <c r="B248" s="35" t="s">
        <v>375</v>
      </c>
      <c r="C248" s="36" t="s">
        <v>376</v>
      </c>
      <c r="D248" s="37" t="s">
        <v>12</v>
      </c>
      <c r="E248" s="38">
        <v>9.6199999999999992</v>
      </c>
      <c r="F248" s="38">
        <v>5.5406389999999996</v>
      </c>
      <c r="G248" s="25">
        <v>15876</v>
      </c>
      <c r="H248" s="26">
        <f t="shared" si="12"/>
        <v>87963.184763999991</v>
      </c>
      <c r="J248" s="28" t="str">
        <f t="shared" si="9"/>
        <v/>
      </c>
    </row>
    <row r="249" spans="1:10" ht="45" x14ac:dyDescent="0.2">
      <c r="A249" s="34" t="s">
        <v>377</v>
      </c>
      <c r="B249" s="35" t="s">
        <v>378</v>
      </c>
      <c r="C249" s="36" t="s">
        <v>379</v>
      </c>
      <c r="D249" s="37" t="s">
        <v>12</v>
      </c>
      <c r="E249" s="38">
        <v>0.39</v>
      </c>
      <c r="F249" s="38">
        <v>0.22462099999999999</v>
      </c>
      <c r="G249" s="25">
        <v>3556</v>
      </c>
      <c r="H249" s="26">
        <f t="shared" si="12"/>
        <v>798.75227599999994</v>
      </c>
      <c r="J249" s="28" t="str">
        <f t="shared" si="9"/>
        <v/>
      </c>
    </row>
    <row r="250" spans="1:10" ht="22.5" x14ac:dyDescent="0.2">
      <c r="A250" s="34" t="s">
        <v>380</v>
      </c>
      <c r="B250" s="35" t="s">
        <v>71</v>
      </c>
      <c r="C250" s="36" t="s">
        <v>72</v>
      </c>
      <c r="D250" s="37" t="s">
        <v>12</v>
      </c>
      <c r="E250" s="38">
        <v>0.19</v>
      </c>
      <c r="F250" s="38">
        <v>0.109431</v>
      </c>
      <c r="G250" s="25">
        <v>107733</v>
      </c>
      <c r="H250" s="26">
        <f t="shared" si="12"/>
        <v>11789.329922999999</v>
      </c>
      <c r="J250" s="28" t="str">
        <f t="shared" si="9"/>
        <v/>
      </c>
    </row>
    <row r="251" spans="1:10" ht="22.5" x14ac:dyDescent="0.2">
      <c r="A251" s="34" t="s">
        <v>381</v>
      </c>
      <c r="B251" s="35" t="s">
        <v>80</v>
      </c>
      <c r="C251" s="36" t="s">
        <v>81</v>
      </c>
      <c r="D251" s="37" t="s">
        <v>12</v>
      </c>
      <c r="E251" s="38">
        <v>1.68</v>
      </c>
      <c r="F251" s="38">
        <v>0.96759600000000001</v>
      </c>
      <c r="G251" s="25">
        <v>1540</v>
      </c>
      <c r="H251" s="26">
        <f t="shared" si="12"/>
        <v>1490.0978399999999</v>
      </c>
      <c r="J251" s="28" t="str">
        <f t="shared" si="9"/>
        <v/>
      </c>
    </row>
    <row r="252" spans="1:10" x14ac:dyDescent="0.2">
      <c r="A252" s="34" t="s">
        <v>382</v>
      </c>
      <c r="B252" s="35" t="s">
        <v>95</v>
      </c>
      <c r="C252" s="36" t="s">
        <v>96</v>
      </c>
      <c r="D252" s="37" t="s">
        <v>90</v>
      </c>
      <c r="E252" s="38">
        <v>1.0000000000000001E-5</v>
      </c>
      <c r="F252" s="38">
        <v>6.0000000000000002E-6</v>
      </c>
      <c r="G252" s="25">
        <v>8000000</v>
      </c>
      <c r="H252" s="26">
        <f t="shared" si="12"/>
        <v>48</v>
      </c>
      <c r="J252" s="28" t="str">
        <f t="shared" si="9"/>
        <v/>
      </c>
    </row>
    <row r="253" spans="1:10" x14ac:dyDescent="0.2">
      <c r="A253" s="34" t="s">
        <v>383</v>
      </c>
      <c r="B253" s="35" t="s">
        <v>384</v>
      </c>
      <c r="C253" s="36" t="s">
        <v>385</v>
      </c>
      <c r="D253" s="37" t="s">
        <v>90</v>
      </c>
      <c r="E253" s="38">
        <v>3.1E-4</v>
      </c>
      <c r="F253" s="38">
        <v>1.7899999999999999E-4</v>
      </c>
      <c r="G253" s="25">
        <v>25270000</v>
      </c>
      <c r="H253" s="26">
        <f t="shared" si="12"/>
        <v>4523.33</v>
      </c>
      <c r="J253" s="28" t="str">
        <f t="shared" si="9"/>
        <v/>
      </c>
    </row>
    <row r="254" spans="1:10" x14ac:dyDescent="0.2">
      <c r="A254" s="34" t="s">
        <v>386</v>
      </c>
      <c r="B254" s="35" t="s">
        <v>387</v>
      </c>
      <c r="C254" s="36" t="s">
        <v>388</v>
      </c>
      <c r="D254" s="37" t="s">
        <v>90</v>
      </c>
      <c r="E254" s="38">
        <v>5.9999999999999995E-4</v>
      </c>
      <c r="F254" s="38">
        <v>3.4600000000000001E-4</v>
      </c>
      <c r="G254" s="25">
        <v>32200000</v>
      </c>
      <c r="H254" s="26">
        <f t="shared" si="12"/>
        <v>11141.2</v>
      </c>
      <c r="J254" s="28" t="str">
        <f t="shared" si="9"/>
        <v/>
      </c>
    </row>
    <row r="255" spans="1:10" ht="22.5" x14ac:dyDescent="0.2">
      <c r="A255" s="34" t="s">
        <v>389</v>
      </c>
      <c r="B255" s="35" t="s">
        <v>102</v>
      </c>
      <c r="C255" s="36" t="s">
        <v>103</v>
      </c>
      <c r="D255" s="37" t="s">
        <v>90</v>
      </c>
      <c r="E255" s="38">
        <v>3.0000000000000001E-5</v>
      </c>
      <c r="F255" s="38">
        <v>1.7E-5</v>
      </c>
      <c r="G255" s="25">
        <v>8565218</v>
      </c>
      <c r="H255" s="26">
        <f t="shared" si="12"/>
        <v>145.60870600000001</v>
      </c>
      <c r="J255" s="28" t="str">
        <f t="shared" si="9"/>
        <v/>
      </c>
    </row>
    <row r="256" spans="1:10" x14ac:dyDescent="0.2">
      <c r="A256" s="34" t="s">
        <v>390</v>
      </c>
      <c r="B256" s="35" t="s">
        <v>391</v>
      </c>
      <c r="C256" s="36" t="s">
        <v>392</v>
      </c>
      <c r="D256" s="37" t="s">
        <v>90</v>
      </c>
      <c r="E256" s="38">
        <v>1.9400000000000001E-3</v>
      </c>
      <c r="F256" s="38">
        <v>1.1169999999999999E-3</v>
      </c>
      <c r="G256" s="25">
        <v>9826089</v>
      </c>
      <c r="H256" s="26">
        <f t="shared" si="12"/>
        <v>10975.741413</v>
      </c>
      <c r="J256" s="28" t="str">
        <f t="shared" si="9"/>
        <v/>
      </c>
    </row>
    <row r="257" spans="1:10" ht="22.5" x14ac:dyDescent="0.2">
      <c r="A257" s="34" t="s">
        <v>393</v>
      </c>
      <c r="B257" s="35" t="s">
        <v>104</v>
      </c>
      <c r="C257" s="36" t="s">
        <v>105</v>
      </c>
      <c r="D257" s="37" t="s">
        <v>87</v>
      </c>
      <c r="E257" s="38">
        <v>1.37</v>
      </c>
      <c r="F257" s="38">
        <v>0.78905199999999998</v>
      </c>
      <c r="G257" s="25">
        <v>5000</v>
      </c>
      <c r="H257" s="26">
        <f t="shared" si="12"/>
        <v>3945.2599999999998</v>
      </c>
      <c r="J257" s="28" t="str">
        <f t="shared" si="9"/>
        <v/>
      </c>
    </row>
    <row r="258" spans="1:10" x14ac:dyDescent="0.2">
      <c r="A258" s="34" t="s">
        <v>394</v>
      </c>
      <c r="B258" s="35" t="s">
        <v>395</v>
      </c>
      <c r="C258" s="36" t="s">
        <v>396</v>
      </c>
      <c r="D258" s="37" t="s">
        <v>90</v>
      </c>
      <c r="E258" s="38">
        <v>4.0000000000000001E-3</v>
      </c>
      <c r="F258" s="38">
        <v>2.3040000000000001E-3</v>
      </c>
      <c r="G258" s="25">
        <v>27000000</v>
      </c>
      <c r="H258" s="26">
        <f t="shared" si="12"/>
        <v>62208</v>
      </c>
      <c r="J258" s="28" t="str">
        <f t="shared" si="9"/>
        <v/>
      </c>
    </row>
    <row r="259" spans="1:10" x14ac:dyDescent="0.2">
      <c r="A259" s="34" t="s">
        <v>397</v>
      </c>
      <c r="B259" s="35" t="s">
        <v>398</v>
      </c>
      <c r="C259" s="36" t="s">
        <v>399</v>
      </c>
      <c r="D259" s="37" t="s">
        <v>90</v>
      </c>
      <c r="E259" s="38">
        <v>1E-4</v>
      </c>
      <c r="F259" s="38">
        <v>5.8E-5</v>
      </c>
      <c r="G259" s="25">
        <v>1000</v>
      </c>
      <c r="H259" s="26">
        <f t="shared" si="12"/>
        <v>5.8000000000000003E-2</v>
      </c>
      <c r="J259" s="28" t="str">
        <f t="shared" si="9"/>
        <v/>
      </c>
    </row>
    <row r="260" spans="1:10" ht="45" x14ac:dyDescent="0.2">
      <c r="A260" s="34" t="s">
        <v>400</v>
      </c>
      <c r="B260" s="35" t="s">
        <v>401</v>
      </c>
      <c r="C260" s="36" t="s">
        <v>402</v>
      </c>
      <c r="D260" s="37" t="s">
        <v>87</v>
      </c>
      <c r="E260" s="38">
        <v>1.0300000000000001E-3</v>
      </c>
      <c r="F260" s="38">
        <v>5.9299999999999999E-4</v>
      </c>
      <c r="G260" s="25">
        <v>3300000</v>
      </c>
      <c r="H260" s="26">
        <f t="shared" si="12"/>
        <v>1956.9</v>
      </c>
      <c r="J260" s="28" t="str">
        <f t="shared" si="9"/>
        <v/>
      </c>
    </row>
    <row r="261" spans="1:10" x14ac:dyDescent="0.2">
      <c r="A261" s="34" t="s">
        <v>403</v>
      </c>
      <c r="B261" s="35" t="s">
        <v>404</v>
      </c>
      <c r="C261" s="36" t="s">
        <v>405</v>
      </c>
      <c r="D261" s="37" t="s">
        <v>126</v>
      </c>
      <c r="E261" s="38">
        <v>7.0000000000000007E-2</v>
      </c>
      <c r="F261" s="38">
        <v>4.0316999999999999E-2</v>
      </c>
      <c r="G261" s="25">
        <v>20000</v>
      </c>
      <c r="H261" s="26">
        <f t="shared" si="12"/>
        <v>806.33999999999992</v>
      </c>
      <c r="J261" s="28" t="str">
        <f t="shared" si="9"/>
        <v/>
      </c>
    </row>
    <row r="262" spans="1:10" x14ac:dyDescent="0.2">
      <c r="A262" s="34" t="s">
        <v>406</v>
      </c>
      <c r="B262" s="35" t="s">
        <v>140</v>
      </c>
      <c r="C262" s="36" t="s">
        <v>141</v>
      </c>
      <c r="D262" s="37" t="s">
        <v>142</v>
      </c>
      <c r="E262" s="38">
        <v>0.41</v>
      </c>
      <c r="F262" s="38">
        <v>0.23613899999999999</v>
      </c>
      <c r="G262" s="25">
        <v>5500</v>
      </c>
      <c r="H262" s="26">
        <f t="shared" si="12"/>
        <v>1298.7645</v>
      </c>
      <c r="J262" s="28" t="str">
        <f t="shared" si="9"/>
        <v/>
      </c>
    </row>
    <row r="263" spans="1:10" ht="67.5" x14ac:dyDescent="0.2">
      <c r="A263" s="34" t="s">
        <v>407</v>
      </c>
      <c r="B263" s="35" t="s">
        <v>408</v>
      </c>
      <c r="C263" s="36" t="s">
        <v>409</v>
      </c>
      <c r="D263" s="37" t="s">
        <v>90</v>
      </c>
      <c r="E263" s="38">
        <v>1E-3</v>
      </c>
      <c r="F263" s="38">
        <v>5.7600000000000001E-4</v>
      </c>
      <c r="G263" s="25">
        <v>9826089</v>
      </c>
      <c r="H263" s="26">
        <f t="shared" si="12"/>
        <v>5659.8272640000005</v>
      </c>
      <c r="J263" s="28" t="str">
        <f t="shared" si="9"/>
        <v/>
      </c>
    </row>
    <row r="264" spans="1:10" ht="56.25" x14ac:dyDescent="0.2">
      <c r="A264" s="34" t="s">
        <v>410</v>
      </c>
      <c r="B264" s="35" t="s">
        <v>411</v>
      </c>
      <c r="C264" s="36" t="s">
        <v>412</v>
      </c>
      <c r="D264" s="37" t="s">
        <v>413</v>
      </c>
      <c r="E264" s="38">
        <v>1.8700000000000001E-2</v>
      </c>
      <c r="F264" s="38">
        <v>1.077E-2</v>
      </c>
      <c r="G264" s="25">
        <v>1000</v>
      </c>
      <c r="H264" s="26">
        <f t="shared" si="12"/>
        <v>10.77</v>
      </c>
      <c r="J264" s="28" t="str">
        <f t="shared" si="9"/>
        <v/>
      </c>
    </row>
    <row r="265" spans="1:10" x14ac:dyDescent="0.2">
      <c r="A265" s="31" t="s">
        <v>27</v>
      </c>
      <c r="B265" s="32" t="s">
        <v>414</v>
      </c>
      <c r="C265" s="33" t="s">
        <v>852</v>
      </c>
      <c r="D265" s="27" t="s">
        <v>90</v>
      </c>
      <c r="E265" s="77">
        <v>0.57508999999999999</v>
      </c>
      <c r="F265" s="78"/>
      <c r="G265" s="21" t="str">
        <f>'ФОРМА КОММЕРЧЕСКОГО ПРЕДЛОЖЕНИЯ'!$D$6</f>
        <v>Указать</v>
      </c>
      <c r="H265" s="24" t="e">
        <f>E265*G265</f>
        <v>#VALUE!</v>
      </c>
      <c r="I265" s="28">
        <v>1</v>
      </c>
      <c r="J265" s="28" t="str">
        <f t="shared" si="9"/>
        <v/>
      </c>
    </row>
    <row r="266" spans="1:10" x14ac:dyDescent="0.2">
      <c r="A266" s="31" t="s">
        <v>30</v>
      </c>
      <c r="B266" s="32" t="s">
        <v>415</v>
      </c>
      <c r="C266" s="33" t="s">
        <v>416</v>
      </c>
      <c r="D266" s="27" t="s">
        <v>90</v>
      </c>
      <c r="E266" s="77">
        <v>2.9399999999999999E-3</v>
      </c>
      <c r="F266" s="78"/>
      <c r="G266" s="23">
        <v>34000000</v>
      </c>
      <c r="H266" s="24">
        <f>E266*G266</f>
        <v>99960</v>
      </c>
      <c r="I266" s="28">
        <v>1</v>
      </c>
      <c r="J266" s="28" t="str">
        <f t="shared" si="9"/>
        <v/>
      </c>
    </row>
    <row r="267" spans="1:10" x14ac:dyDescent="0.2">
      <c r="A267" s="31" t="s">
        <v>33</v>
      </c>
      <c r="B267" s="32" t="s">
        <v>853</v>
      </c>
      <c r="C267" s="33" t="s">
        <v>854</v>
      </c>
      <c r="D267" s="27" t="s">
        <v>90</v>
      </c>
      <c r="E267" s="77">
        <v>8.5999999999999998E-4</v>
      </c>
      <c r="F267" s="78"/>
      <c r="G267" s="21" t="str">
        <f>'ФОРМА КОММЕРЧЕСКОГО ПРЕДЛОЖЕНИЯ'!$D$6</f>
        <v>Указать</v>
      </c>
      <c r="H267" s="24" t="e">
        <f>E267*G267</f>
        <v>#VALUE!</v>
      </c>
      <c r="I267" s="28">
        <v>1</v>
      </c>
      <c r="J267" s="28" t="str">
        <f t="shared" si="9"/>
        <v/>
      </c>
    </row>
    <row r="268" spans="1:10" x14ac:dyDescent="0.2">
      <c r="A268" s="31" t="s">
        <v>36</v>
      </c>
      <c r="B268" s="32" t="s">
        <v>855</v>
      </c>
      <c r="C268" s="33" t="s">
        <v>856</v>
      </c>
      <c r="D268" s="27" t="s">
        <v>90</v>
      </c>
      <c r="E268" s="77">
        <v>4.2000000000000002E-4</v>
      </c>
      <c r="F268" s="78"/>
      <c r="G268" s="23">
        <v>34000000</v>
      </c>
      <c r="H268" s="24">
        <f>E268*G268</f>
        <v>14280</v>
      </c>
      <c r="I268" s="28">
        <v>1</v>
      </c>
      <c r="J268" s="28" t="str">
        <f t="shared" si="9"/>
        <v/>
      </c>
    </row>
    <row r="269" spans="1:10" x14ac:dyDescent="0.2">
      <c r="A269" s="31" t="s">
        <v>39</v>
      </c>
      <c r="B269" s="32" t="s">
        <v>857</v>
      </c>
      <c r="C269" s="33" t="s">
        <v>858</v>
      </c>
      <c r="D269" s="27" t="s">
        <v>90</v>
      </c>
      <c r="E269" s="77">
        <v>2.6100000000000002E-2</v>
      </c>
      <c r="F269" s="78"/>
      <c r="G269" s="23">
        <f>H269/E269</f>
        <v>2385418.5590038314</v>
      </c>
      <c r="H269" s="24">
        <f>SUM(H270:H277)</f>
        <v>62259.424390000007</v>
      </c>
      <c r="J269" s="28" t="str">
        <f t="shared" si="9"/>
        <v/>
      </c>
    </row>
    <row r="270" spans="1:10" x14ac:dyDescent="0.2">
      <c r="A270" s="34" t="s">
        <v>265</v>
      </c>
      <c r="B270" s="35" t="s">
        <v>7</v>
      </c>
      <c r="C270" s="36" t="s">
        <v>8</v>
      </c>
      <c r="D270" s="37" t="s">
        <v>9</v>
      </c>
      <c r="E270" s="38">
        <v>45</v>
      </c>
      <c r="F270" s="38">
        <v>1.1745000000000001</v>
      </c>
      <c r="G27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70" s="26">
        <f t="shared" ref="H270:H277" si="13">G270*F270</f>
        <v>33961.724550000006</v>
      </c>
      <c r="J270" s="28">
        <f t="shared" si="9"/>
        <v>1</v>
      </c>
    </row>
    <row r="271" spans="1:10" x14ac:dyDescent="0.2">
      <c r="A271" s="34" t="s">
        <v>264</v>
      </c>
      <c r="B271" s="35" t="s">
        <v>168</v>
      </c>
      <c r="C271" s="36" t="s">
        <v>167</v>
      </c>
      <c r="D271" s="37" t="s">
        <v>9</v>
      </c>
      <c r="E271" s="38">
        <v>4.08</v>
      </c>
      <c r="F271" s="38">
        <v>0.106488</v>
      </c>
      <c r="G271" s="25">
        <v>0</v>
      </c>
      <c r="H271" s="26">
        <f t="shared" si="13"/>
        <v>0</v>
      </c>
      <c r="J271" s="28" t="str">
        <f t="shared" si="9"/>
        <v/>
      </c>
    </row>
    <row r="272" spans="1:10" ht="45" x14ac:dyDescent="0.2">
      <c r="A272" s="34" t="s">
        <v>263</v>
      </c>
      <c r="B272" s="35" t="s">
        <v>37</v>
      </c>
      <c r="C272" s="36" t="s">
        <v>38</v>
      </c>
      <c r="D272" s="37" t="s">
        <v>12</v>
      </c>
      <c r="E272" s="38">
        <v>2.04</v>
      </c>
      <c r="F272" s="38">
        <v>5.3244E-2</v>
      </c>
      <c r="G272" s="25">
        <v>252064</v>
      </c>
      <c r="H272" s="26">
        <f t="shared" si="13"/>
        <v>13420.895616</v>
      </c>
      <c r="J272" s="28" t="str">
        <f t="shared" ref="J272:J335" si="14">IF(OR(B272="000001",B272="021955"),1,"")</f>
        <v/>
      </c>
    </row>
    <row r="273" spans="1:10" ht="22.5" x14ac:dyDescent="0.2">
      <c r="A273" s="34" t="s">
        <v>262</v>
      </c>
      <c r="B273" s="35" t="s">
        <v>62</v>
      </c>
      <c r="C273" s="36" t="s">
        <v>63</v>
      </c>
      <c r="D273" s="37" t="s">
        <v>12</v>
      </c>
      <c r="E273" s="38">
        <v>15.3</v>
      </c>
      <c r="F273" s="38">
        <v>0.39933000000000002</v>
      </c>
      <c r="G273" s="25">
        <v>6658</v>
      </c>
      <c r="H273" s="26">
        <f t="shared" si="13"/>
        <v>2658.7391400000001</v>
      </c>
      <c r="J273" s="28" t="str">
        <f t="shared" si="14"/>
        <v/>
      </c>
    </row>
    <row r="274" spans="1:10" ht="22.5" x14ac:dyDescent="0.2">
      <c r="A274" s="34" t="s">
        <v>261</v>
      </c>
      <c r="B274" s="35" t="s">
        <v>74</v>
      </c>
      <c r="C274" s="36" t="s">
        <v>75</v>
      </c>
      <c r="D274" s="37" t="s">
        <v>12</v>
      </c>
      <c r="E274" s="38">
        <v>2.04</v>
      </c>
      <c r="F274" s="38">
        <v>5.3244E-2</v>
      </c>
      <c r="G274" s="25">
        <v>140361</v>
      </c>
      <c r="H274" s="26">
        <f t="shared" si="13"/>
        <v>7473.3810839999996</v>
      </c>
      <c r="J274" s="28" t="str">
        <f t="shared" si="14"/>
        <v/>
      </c>
    </row>
    <row r="275" spans="1:10" x14ac:dyDescent="0.2">
      <c r="A275" s="34" t="s">
        <v>260</v>
      </c>
      <c r="B275" s="35" t="s">
        <v>437</v>
      </c>
      <c r="C275" s="36" t="s">
        <v>438</v>
      </c>
      <c r="D275" s="37" t="s">
        <v>90</v>
      </c>
      <c r="E275" s="38">
        <v>7.7999999999999996E-3</v>
      </c>
      <c r="F275" s="38">
        <v>2.04E-4</v>
      </c>
      <c r="G275" s="25">
        <v>18000000</v>
      </c>
      <c r="H275" s="26">
        <f t="shared" si="13"/>
        <v>3672</v>
      </c>
      <c r="J275" s="28" t="str">
        <f t="shared" si="14"/>
        <v/>
      </c>
    </row>
    <row r="276" spans="1:10" ht="33.75" x14ac:dyDescent="0.2">
      <c r="A276" s="34" t="s">
        <v>259</v>
      </c>
      <c r="B276" s="35" t="s">
        <v>859</v>
      </c>
      <c r="C276" s="36" t="s">
        <v>860</v>
      </c>
      <c r="D276" s="37" t="s">
        <v>90</v>
      </c>
      <c r="E276" s="38">
        <v>9.0000000000000006E-5</v>
      </c>
      <c r="F276" s="38">
        <v>1.9999999999999999E-6</v>
      </c>
      <c r="G276" s="25">
        <v>770000</v>
      </c>
      <c r="H276" s="26">
        <f t="shared" si="13"/>
        <v>1.54</v>
      </c>
      <c r="J276" s="28" t="str">
        <f t="shared" si="14"/>
        <v/>
      </c>
    </row>
    <row r="277" spans="1:10" x14ac:dyDescent="0.2">
      <c r="A277" s="34" t="s">
        <v>433</v>
      </c>
      <c r="B277" s="35" t="s">
        <v>439</v>
      </c>
      <c r="C277" s="36" t="s">
        <v>440</v>
      </c>
      <c r="D277" s="37" t="s">
        <v>142</v>
      </c>
      <c r="E277" s="38">
        <v>1.52</v>
      </c>
      <c r="F277" s="38">
        <v>3.9671999999999999E-2</v>
      </c>
      <c r="G277" s="25">
        <v>27000</v>
      </c>
      <c r="H277" s="26">
        <f t="shared" si="13"/>
        <v>1071.144</v>
      </c>
      <c r="J277" s="28" t="str">
        <f t="shared" si="14"/>
        <v/>
      </c>
    </row>
    <row r="278" spans="1:10" x14ac:dyDescent="0.2">
      <c r="A278" s="31" t="s">
        <v>42</v>
      </c>
      <c r="B278" s="32" t="s">
        <v>861</v>
      </c>
      <c r="C278" s="33" t="s">
        <v>862</v>
      </c>
      <c r="D278" s="27" t="s">
        <v>90</v>
      </c>
      <c r="E278" s="77">
        <v>2.6100000000000002E-2</v>
      </c>
      <c r="F278" s="78"/>
      <c r="G278" s="21" t="str">
        <f>'ФОРМА КОММЕРЧЕСКОГО ПРЕДЛОЖЕНИЯ'!$D$6</f>
        <v>Указать</v>
      </c>
      <c r="H278" s="24" t="e">
        <f>E278*G278</f>
        <v>#VALUE!</v>
      </c>
      <c r="I278" s="28">
        <v>1</v>
      </c>
      <c r="J278" s="28" t="str">
        <f t="shared" si="14"/>
        <v/>
      </c>
    </row>
    <row r="279" spans="1:10" ht="33.75" x14ac:dyDescent="0.2">
      <c r="A279" s="31" t="s">
        <v>45</v>
      </c>
      <c r="B279" s="32" t="s">
        <v>434</v>
      </c>
      <c r="C279" s="33" t="s">
        <v>435</v>
      </c>
      <c r="D279" s="27" t="s">
        <v>436</v>
      </c>
      <c r="E279" s="77">
        <v>0.37909999999999999</v>
      </c>
      <c r="F279" s="78"/>
      <c r="G279" s="23">
        <f>H279/E279</f>
        <v>1405367.5171775257</v>
      </c>
      <c r="H279" s="24">
        <f>SUM(H280:H287)</f>
        <v>532774.82576199993</v>
      </c>
      <c r="J279" s="28" t="str">
        <f t="shared" si="14"/>
        <v/>
      </c>
    </row>
    <row r="280" spans="1:10" x14ac:dyDescent="0.2">
      <c r="A280" s="34" t="s">
        <v>245</v>
      </c>
      <c r="B280" s="35" t="s">
        <v>7</v>
      </c>
      <c r="C280" s="36" t="s">
        <v>8</v>
      </c>
      <c r="D280" s="37" t="s">
        <v>9</v>
      </c>
      <c r="E280" s="38">
        <v>19</v>
      </c>
      <c r="F280" s="38">
        <v>7.2028999999999996</v>
      </c>
      <c r="G28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80" s="26">
        <f t="shared" ref="H280:H292" si="15">G280*F280</f>
        <v>208278.33611</v>
      </c>
      <c r="J280" s="28">
        <f t="shared" si="14"/>
        <v>1</v>
      </c>
    </row>
    <row r="281" spans="1:10" x14ac:dyDescent="0.2">
      <c r="A281" s="34" t="s">
        <v>244</v>
      </c>
      <c r="B281" s="35" t="s">
        <v>168</v>
      </c>
      <c r="C281" s="36" t="s">
        <v>167</v>
      </c>
      <c r="D281" s="37" t="s">
        <v>9</v>
      </c>
      <c r="E281" s="38">
        <v>0.28000000000000003</v>
      </c>
      <c r="F281" s="38">
        <v>0.10614800000000001</v>
      </c>
      <c r="G281" s="25">
        <v>0</v>
      </c>
      <c r="H281" s="26">
        <f t="shared" si="15"/>
        <v>0</v>
      </c>
      <c r="J281" s="28" t="str">
        <f t="shared" si="14"/>
        <v/>
      </c>
    </row>
    <row r="282" spans="1:10" ht="45" x14ac:dyDescent="0.2">
      <c r="A282" s="34" t="s">
        <v>243</v>
      </c>
      <c r="B282" s="35" t="s">
        <v>37</v>
      </c>
      <c r="C282" s="36" t="s">
        <v>38</v>
      </c>
      <c r="D282" s="37" t="s">
        <v>12</v>
      </c>
      <c r="E282" s="38">
        <v>0.14000000000000001</v>
      </c>
      <c r="F282" s="38">
        <v>5.3074000000000003E-2</v>
      </c>
      <c r="G282" s="25">
        <v>252064</v>
      </c>
      <c r="H282" s="26">
        <f t="shared" si="15"/>
        <v>13378.044736000002</v>
      </c>
      <c r="J282" s="28" t="str">
        <f t="shared" si="14"/>
        <v/>
      </c>
    </row>
    <row r="283" spans="1:10" ht="22.5" x14ac:dyDescent="0.2">
      <c r="A283" s="34" t="s">
        <v>242</v>
      </c>
      <c r="B283" s="35" t="s">
        <v>62</v>
      </c>
      <c r="C283" s="36" t="s">
        <v>63</v>
      </c>
      <c r="D283" s="37" t="s">
        <v>12</v>
      </c>
      <c r="E283" s="38">
        <v>3.13</v>
      </c>
      <c r="F283" s="38">
        <v>1.1865829999999999</v>
      </c>
      <c r="G283" s="25">
        <v>6658</v>
      </c>
      <c r="H283" s="26">
        <f t="shared" si="15"/>
        <v>7900.2696139999998</v>
      </c>
      <c r="J283" s="28" t="str">
        <f t="shared" si="14"/>
        <v/>
      </c>
    </row>
    <row r="284" spans="1:10" ht="22.5" x14ac:dyDescent="0.2">
      <c r="A284" s="34" t="s">
        <v>241</v>
      </c>
      <c r="B284" s="35" t="s">
        <v>74</v>
      </c>
      <c r="C284" s="36" t="s">
        <v>75</v>
      </c>
      <c r="D284" s="37" t="s">
        <v>12</v>
      </c>
      <c r="E284" s="38">
        <v>0.14000000000000001</v>
      </c>
      <c r="F284" s="38">
        <v>5.3074000000000003E-2</v>
      </c>
      <c r="G284" s="25">
        <v>140361</v>
      </c>
      <c r="H284" s="26">
        <f t="shared" si="15"/>
        <v>7449.519714</v>
      </c>
      <c r="J284" s="28" t="str">
        <f t="shared" si="14"/>
        <v/>
      </c>
    </row>
    <row r="285" spans="1:10" x14ac:dyDescent="0.2">
      <c r="A285" s="34" t="s">
        <v>240</v>
      </c>
      <c r="B285" s="35" t="s">
        <v>437</v>
      </c>
      <c r="C285" s="36" t="s">
        <v>438</v>
      </c>
      <c r="D285" s="37" t="s">
        <v>90</v>
      </c>
      <c r="E285" s="38">
        <v>2E-3</v>
      </c>
      <c r="F285" s="38">
        <v>7.5799999999999999E-4</v>
      </c>
      <c r="G285" s="25">
        <v>18000000</v>
      </c>
      <c r="H285" s="26">
        <f t="shared" si="15"/>
        <v>13644</v>
      </c>
      <c r="J285" s="28" t="str">
        <f t="shared" si="14"/>
        <v/>
      </c>
    </row>
    <row r="286" spans="1:10" x14ac:dyDescent="0.2">
      <c r="A286" s="34" t="s">
        <v>239</v>
      </c>
      <c r="B286" s="35" t="s">
        <v>439</v>
      </c>
      <c r="C286" s="36" t="s">
        <v>440</v>
      </c>
      <c r="D286" s="37" t="s">
        <v>142</v>
      </c>
      <c r="E286" s="38">
        <v>0.6</v>
      </c>
      <c r="F286" s="38">
        <v>0.22746</v>
      </c>
      <c r="G286" s="25">
        <v>27000</v>
      </c>
      <c r="H286" s="26">
        <f t="shared" si="15"/>
        <v>6141.42</v>
      </c>
      <c r="J286" s="28" t="str">
        <f t="shared" si="14"/>
        <v/>
      </c>
    </row>
    <row r="287" spans="1:10" ht="45" x14ac:dyDescent="0.2">
      <c r="A287" s="34" t="s">
        <v>238</v>
      </c>
      <c r="B287" s="35" t="s">
        <v>441</v>
      </c>
      <c r="C287" s="36" t="s">
        <v>442</v>
      </c>
      <c r="D287" s="37" t="s">
        <v>90</v>
      </c>
      <c r="E287" s="38">
        <v>9.1999999999999998E-2</v>
      </c>
      <c r="F287" s="38">
        <v>3.4876999999999998E-2</v>
      </c>
      <c r="G287" s="25">
        <v>7913044</v>
      </c>
      <c r="H287" s="26">
        <f t="shared" si="15"/>
        <v>275983.23558799998</v>
      </c>
      <c r="J287" s="28" t="str">
        <f t="shared" si="14"/>
        <v/>
      </c>
    </row>
    <row r="288" spans="1:10" x14ac:dyDescent="0.2">
      <c r="A288" s="31" t="s">
        <v>48</v>
      </c>
      <c r="B288" s="32" t="s">
        <v>443</v>
      </c>
      <c r="C288" s="33" t="s">
        <v>444</v>
      </c>
      <c r="D288" s="27" t="s">
        <v>90</v>
      </c>
      <c r="E288" s="77">
        <v>5.7000000000000002E-3</v>
      </c>
      <c r="F288" s="78"/>
      <c r="G288" s="23">
        <f>H288/E288</f>
        <v>2456191.4300000002</v>
      </c>
      <c r="H288" s="24">
        <f>SUM(H289:H292)</f>
        <v>14000.291151000001</v>
      </c>
      <c r="J288" s="28" t="str">
        <f t="shared" si="14"/>
        <v/>
      </c>
    </row>
    <row r="289" spans="1:10" x14ac:dyDescent="0.2">
      <c r="A289" s="34" t="s">
        <v>235</v>
      </c>
      <c r="B289" s="35" t="s">
        <v>7</v>
      </c>
      <c r="C289" s="36" t="s">
        <v>8</v>
      </c>
      <c r="D289" s="37" t="s">
        <v>9</v>
      </c>
      <c r="E289" s="38">
        <v>42.7</v>
      </c>
      <c r="F289" s="38">
        <v>0.24339</v>
      </c>
      <c r="G28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89" s="26">
        <f t="shared" si="15"/>
        <v>7037.8409010000005</v>
      </c>
      <c r="J289" s="28">
        <f t="shared" si="14"/>
        <v>1</v>
      </c>
    </row>
    <row r="290" spans="1:10" x14ac:dyDescent="0.2">
      <c r="A290" s="34" t="s">
        <v>234</v>
      </c>
      <c r="B290" s="35" t="s">
        <v>168</v>
      </c>
      <c r="C290" s="36" t="s">
        <v>167</v>
      </c>
      <c r="D290" s="37" t="s">
        <v>9</v>
      </c>
      <c r="E290" s="38">
        <v>1.03</v>
      </c>
      <c r="F290" s="38">
        <v>5.8710000000000004E-3</v>
      </c>
      <c r="G290" s="25">
        <v>0</v>
      </c>
      <c r="H290" s="26">
        <f t="shared" si="15"/>
        <v>0</v>
      </c>
      <c r="J290" s="28" t="str">
        <f t="shared" si="14"/>
        <v/>
      </c>
    </row>
    <row r="291" spans="1:10" ht="22.5" x14ac:dyDescent="0.2">
      <c r="A291" s="34" t="s">
        <v>233</v>
      </c>
      <c r="B291" s="35" t="s">
        <v>62</v>
      </c>
      <c r="C291" s="36" t="s">
        <v>63</v>
      </c>
      <c r="D291" s="37" t="s">
        <v>12</v>
      </c>
      <c r="E291" s="38">
        <v>21.25</v>
      </c>
      <c r="F291" s="38">
        <v>0.121125</v>
      </c>
      <c r="G291" s="25">
        <v>6658</v>
      </c>
      <c r="H291" s="26">
        <f t="shared" si="15"/>
        <v>806.45024999999998</v>
      </c>
      <c r="J291" s="28" t="str">
        <f t="shared" si="14"/>
        <v/>
      </c>
    </row>
    <row r="292" spans="1:10" x14ac:dyDescent="0.2">
      <c r="A292" s="34" t="s">
        <v>232</v>
      </c>
      <c r="B292" s="35" t="s">
        <v>108</v>
      </c>
      <c r="C292" s="36" t="s">
        <v>109</v>
      </c>
      <c r="D292" s="37" t="s">
        <v>90</v>
      </c>
      <c r="E292" s="38">
        <v>0.04</v>
      </c>
      <c r="F292" s="38">
        <v>2.2800000000000001E-4</v>
      </c>
      <c r="G292" s="25">
        <v>27000000</v>
      </c>
      <c r="H292" s="26">
        <f t="shared" si="15"/>
        <v>6156</v>
      </c>
      <c r="J292" s="28" t="str">
        <f t="shared" si="14"/>
        <v/>
      </c>
    </row>
    <row r="293" spans="1:10" x14ac:dyDescent="0.2">
      <c r="A293" s="31" t="s">
        <v>51</v>
      </c>
      <c r="B293" s="32" t="s">
        <v>445</v>
      </c>
      <c r="C293" s="33" t="s">
        <v>863</v>
      </c>
      <c r="D293" s="27" t="s">
        <v>90</v>
      </c>
      <c r="E293" s="77">
        <v>5.7000000000000002E-3</v>
      </c>
      <c r="F293" s="78"/>
      <c r="G293" s="21" t="str">
        <f>'ФОРМА КОММЕРЧЕСКОГО ПРЕДЛОЖЕНИЯ'!$D$6</f>
        <v>Указать</v>
      </c>
      <c r="H293" s="24" t="e">
        <f>E293*G293</f>
        <v>#VALUE!</v>
      </c>
      <c r="I293" s="28">
        <v>1</v>
      </c>
      <c r="J293" s="28" t="str">
        <f t="shared" si="14"/>
        <v/>
      </c>
    </row>
    <row r="294" spans="1:10" ht="67.5" x14ac:dyDescent="0.2">
      <c r="A294" s="31" t="s">
        <v>54</v>
      </c>
      <c r="B294" s="32" t="s">
        <v>446</v>
      </c>
      <c r="C294" s="33" t="s">
        <v>447</v>
      </c>
      <c r="D294" s="27" t="s">
        <v>184</v>
      </c>
      <c r="E294" s="77">
        <v>1.59</v>
      </c>
      <c r="F294" s="78"/>
      <c r="G294" s="23">
        <f>H294/E294</f>
        <v>1050895.2476955974</v>
      </c>
      <c r="H294" s="24">
        <f>SUM(H295:H302)</f>
        <v>1670923.443836</v>
      </c>
      <c r="J294" s="28" t="str">
        <f t="shared" si="14"/>
        <v/>
      </c>
    </row>
    <row r="295" spans="1:10" x14ac:dyDescent="0.2">
      <c r="A295" s="34" t="s">
        <v>227</v>
      </c>
      <c r="B295" s="35" t="s">
        <v>7</v>
      </c>
      <c r="C295" s="36" t="s">
        <v>8</v>
      </c>
      <c r="D295" s="37" t="s">
        <v>9</v>
      </c>
      <c r="E295" s="38">
        <v>4.5960000000000001</v>
      </c>
      <c r="F295" s="38">
        <v>7.3076400000000001</v>
      </c>
      <c r="G29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95" s="26">
        <f t="shared" ref="H295:H302" si="16">G295*F295</f>
        <v>211306.98747600001</v>
      </c>
      <c r="J295" s="28">
        <f t="shared" si="14"/>
        <v>1</v>
      </c>
    </row>
    <row r="296" spans="1:10" x14ac:dyDescent="0.2">
      <c r="A296" s="34" t="s">
        <v>226</v>
      </c>
      <c r="B296" s="35" t="s">
        <v>168</v>
      </c>
      <c r="C296" s="36" t="s">
        <v>167</v>
      </c>
      <c r="D296" s="37" t="s">
        <v>9</v>
      </c>
      <c r="E296" s="38">
        <v>2.4E-2</v>
      </c>
      <c r="F296" s="38">
        <v>3.8159999999999999E-2</v>
      </c>
      <c r="G296" s="25">
        <v>0</v>
      </c>
      <c r="H296" s="26">
        <f t="shared" si="16"/>
        <v>0</v>
      </c>
      <c r="J296" s="28" t="str">
        <f t="shared" si="14"/>
        <v/>
      </c>
    </row>
    <row r="297" spans="1:10" x14ac:dyDescent="0.2">
      <c r="A297" s="34" t="s">
        <v>225</v>
      </c>
      <c r="B297" s="35" t="s">
        <v>10</v>
      </c>
      <c r="C297" s="36" t="s">
        <v>11</v>
      </c>
      <c r="D297" s="37" t="s">
        <v>12</v>
      </c>
      <c r="E297" s="38">
        <v>1.2E-2</v>
      </c>
      <c r="F297" s="38">
        <v>1.908E-2</v>
      </c>
      <c r="G297" s="25">
        <v>143063</v>
      </c>
      <c r="H297" s="26">
        <f t="shared" si="16"/>
        <v>2729.6420400000002</v>
      </c>
      <c r="J297" s="28" t="str">
        <f t="shared" si="14"/>
        <v/>
      </c>
    </row>
    <row r="298" spans="1:10" ht="22.5" x14ac:dyDescent="0.2">
      <c r="A298" s="34" t="s">
        <v>224</v>
      </c>
      <c r="B298" s="35" t="s">
        <v>452</v>
      </c>
      <c r="C298" s="36" t="s">
        <v>453</v>
      </c>
      <c r="D298" s="37" t="s">
        <v>12</v>
      </c>
      <c r="E298" s="38">
        <v>1.2E-2</v>
      </c>
      <c r="F298" s="38">
        <v>1.908E-2</v>
      </c>
      <c r="G298" s="25">
        <v>1726</v>
      </c>
      <c r="H298" s="26">
        <f t="shared" si="16"/>
        <v>32.932079999999999</v>
      </c>
      <c r="J298" s="28" t="str">
        <f t="shared" si="14"/>
        <v/>
      </c>
    </row>
    <row r="299" spans="1:10" ht="22.5" x14ac:dyDescent="0.2">
      <c r="A299" s="34" t="s">
        <v>223</v>
      </c>
      <c r="B299" s="35" t="s">
        <v>455</v>
      </c>
      <c r="C299" s="36" t="s">
        <v>72</v>
      </c>
      <c r="D299" s="37" t="s">
        <v>12</v>
      </c>
      <c r="E299" s="38">
        <v>1.2E-2</v>
      </c>
      <c r="F299" s="38">
        <v>1.908E-2</v>
      </c>
      <c r="G299" s="25">
        <v>107733</v>
      </c>
      <c r="H299" s="26">
        <f t="shared" si="16"/>
        <v>2055.5456399999998</v>
      </c>
      <c r="J299" s="28" t="str">
        <f t="shared" si="14"/>
        <v/>
      </c>
    </row>
    <row r="300" spans="1:10" ht="45" x14ac:dyDescent="0.2">
      <c r="A300" s="34" t="s">
        <v>222</v>
      </c>
      <c r="B300" s="35" t="s">
        <v>457</v>
      </c>
      <c r="C300" s="36" t="s">
        <v>458</v>
      </c>
      <c r="D300" s="37" t="s">
        <v>12</v>
      </c>
      <c r="E300" s="38">
        <v>0.78</v>
      </c>
      <c r="F300" s="38">
        <v>1.2402</v>
      </c>
      <c r="G300" s="25">
        <v>6083</v>
      </c>
      <c r="H300" s="26">
        <f t="shared" si="16"/>
        <v>7544.1365999999998</v>
      </c>
      <c r="J300" s="28" t="str">
        <f t="shared" si="14"/>
        <v/>
      </c>
    </row>
    <row r="301" spans="1:10" x14ac:dyDescent="0.2">
      <c r="A301" s="34" t="s">
        <v>221</v>
      </c>
      <c r="B301" s="35" t="s">
        <v>460</v>
      </c>
      <c r="C301" s="36" t="s">
        <v>461</v>
      </c>
      <c r="D301" s="37" t="s">
        <v>90</v>
      </c>
      <c r="E301" s="38">
        <v>2.2800000000000001E-2</v>
      </c>
      <c r="F301" s="38">
        <v>3.6252E-2</v>
      </c>
      <c r="G301" s="25">
        <v>39200000</v>
      </c>
      <c r="H301" s="26">
        <f t="shared" si="16"/>
        <v>1421078.4</v>
      </c>
      <c r="J301" s="28" t="str">
        <f t="shared" si="14"/>
        <v/>
      </c>
    </row>
    <row r="302" spans="1:10" x14ac:dyDescent="0.2">
      <c r="A302" s="34" t="s">
        <v>220</v>
      </c>
      <c r="B302" s="35" t="s">
        <v>463</v>
      </c>
      <c r="C302" s="36" t="s">
        <v>464</v>
      </c>
      <c r="D302" s="37" t="s">
        <v>90</v>
      </c>
      <c r="E302" s="38">
        <v>1.6800000000000001E-3</v>
      </c>
      <c r="F302" s="38">
        <v>2.6710000000000002E-3</v>
      </c>
      <c r="G302" s="25">
        <v>9800000</v>
      </c>
      <c r="H302" s="26">
        <f t="shared" si="16"/>
        <v>26175.800000000003</v>
      </c>
      <c r="J302" s="28" t="str">
        <f t="shared" si="14"/>
        <v/>
      </c>
    </row>
    <row r="303" spans="1:10" x14ac:dyDescent="0.2">
      <c r="A303" s="20"/>
      <c r="B303" s="74"/>
      <c r="C303" s="75"/>
      <c r="D303" s="75"/>
      <c r="E303" s="75"/>
      <c r="F303" s="75"/>
      <c r="G303" s="76"/>
      <c r="H303" s="18"/>
      <c r="J303" s="28" t="str">
        <f t="shared" si="14"/>
        <v/>
      </c>
    </row>
    <row r="304" spans="1:10" x14ac:dyDescent="0.2">
      <c r="A304" s="31"/>
      <c r="B304" s="32"/>
      <c r="C304" s="39" t="s">
        <v>163</v>
      </c>
      <c r="D304" s="27"/>
      <c r="E304" s="27"/>
      <c r="F304" s="27"/>
      <c r="G304" s="27"/>
      <c r="H304" s="24"/>
      <c r="J304" s="28" t="str">
        <f t="shared" si="14"/>
        <v/>
      </c>
    </row>
    <row r="305" spans="1:11" x14ac:dyDescent="0.2">
      <c r="A305" s="31"/>
      <c r="B305" s="32"/>
      <c r="C305" s="39" t="s">
        <v>162</v>
      </c>
      <c r="D305" s="27" t="s">
        <v>161</v>
      </c>
      <c r="E305" s="27"/>
      <c r="F305" s="27"/>
      <c r="G305" s="27"/>
      <c r="H305" s="24">
        <f>SUMIF($B$225:$B$302,"000001",$F$225:$F$302)</f>
        <v>93.714331000000001</v>
      </c>
      <c r="J305" s="28" t="str">
        <f t="shared" si="14"/>
        <v/>
      </c>
    </row>
    <row r="306" spans="1:11" x14ac:dyDescent="0.2">
      <c r="A306" s="31"/>
      <c r="B306" s="32"/>
      <c r="C306" s="39" t="s">
        <v>160</v>
      </c>
      <c r="D306" s="27" t="s">
        <v>85</v>
      </c>
      <c r="E306" s="27"/>
      <c r="F306" s="27"/>
      <c r="G306" s="27"/>
      <c r="H306" s="24">
        <f>SUMIF($B$225:$B$302,"000001",$H$225:$H$302)</f>
        <v>2709834.2237629001</v>
      </c>
      <c r="J306" s="28" t="str">
        <f t="shared" si="14"/>
        <v/>
      </c>
    </row>
    <row r="307" spans="1:11" x14ac:dyDescent="0.2">
      <c r="A307" s="31"/>
      <c r="B307" s="32"/>
      <c r="C307" s="39" t="s">
        <v>159</v>
      </c>
      <c r="D307" s="27" t="s">
        <v>85</v>
      </c>
      <c r="E307" s="27"/>
      <c r="F307" s="27"/>
      <c r="G307" s="27"/>
      <c r="H307" s="24">
        <f>SUMIF($D$225:$D$302,"МАШ-ч",$H$225:$H$302)</f>
        <v>4154041.3869316005</v>
      </c>
      <c r="J307" s="28" t="str">
        <f t="shared" si="14"/>
        <v/>
      </c>
    </row>
    <row r="308" spans="1:11" x14ac:dyDescent="0.2">
      <c r="A308" s="31"/>
      <c r="B308" s="32"/>
      <c r="C308" s="39" t="s">
        <v>158</v>
      </c>
      <c r="D308" s="27" t="s">
        <v>85</v>
      </c>
      <c r="E308" s="27"/>
      <c r="F308" s="27"/>
      <c r="G308" s="27"/>
      <c r="H308" s="24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28" t="str">
        <f t="shared" si="14"/>
        <v/>
      </c>
      <c r="K308" s="44"/>
    </row>
    <row r="309" spans="1:11" x14ac:dyDescent="0.2">
      <c r="A309" s="31"/>
      <c r="B309" s="32"/>
      <c r="C309" s="39" t="s">
        <v>155</v>
      </c>
      <c r="D309" s="27" t="s">
        <v>85</v>
      </c>
      <c r="E309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309" s="27"/>
      <c r="G309" s="27"/>
      <c r="H309" s="24" t="e">
        <f>H308*E309</f>
        <v>#VALUE!</v>
      </c>
      <c r="J309" s="28" t="str">
        <f t="shared" si="14"/>
        <v/>
      </c>
    </row>
    <row r="310" spans="1:11" x14ac:dyDescent="0.2">
      <c r="A310" s="31"/>
      <c r="B310" s="32"/>
      <c r="C310" s="39" t="s">
        <v>156</v>
      </c>
      <c r="D310" s="27" t="s">
        <v>85</v>
      </c>
      <c r="E310" s="27"/>
      <c r="F310" s="27"/>
      <c r="G310" s="27"/>
      <c r="H310" s="24" t="e">
        <f>SUM(H306:H309)</f>
        <v>#VALUE!</v>
      </c>
      <c r="J310" s="28" t="str">
        <f t="shared" si="14"/>
        <v/>
      </c>
    </row>
    <row r="311" spans="1:11" x14ac:dyDescent="0.2">
      <c r="A311" s="20"/>
      <c r="B311" s="74"/>
      <c r="C311" s="75"/>
      <c r="D311" s="75"/>
      <c r="E311" s="75"/>
      <c r="F311" s="75"/>
      <c r="G311" s="76"/>
      <c r="H311" s="18"/>
      <c r="J311" s="28" t="str">
        <f t="shared" si="14"/>
        <v/>
      </c>
    </row>
    <row r="312" spans="1:11" ht="12.75" customHeight="1" x14ac:dyDescent="0.2">
      <c r="A312" s="20"/>
      <c r="B312" s="74" t="s">
        <v>465</v>
      </c>
      <c r="C312" s="75"/>
      <c r="D312" s="75"/>
      <c r="E312" s="75"/>
      <c r="F312" s="75"/>
      <c r="G312" s="76"/>
      <c r="H312" s="18"/>
      <c r="J312" s="28" t="str">
        <f t="shared" si="14"/>
        <v/>
      </c>
    </row>
    <row r="313" spans="1:11" ht="45" x14ac:dyDescent="0.2">
      <c r="A313" s="31" t="s">
        <v>55</v>
      </c>
      <c r="B313" s="32" t="s">
        <v>471</v>
      </c>
      <c r="C313" s="33" t="s">
        <v>472</v>
      </c>
      <c r="D313" s="27" t="s">
        <v>171</v>
      </c>
      <c r="E313" s="77">
        <v>6.4000000000000005E-4</v>
      </c>
      <c r="F313" s="78"/>
      <c r="G313" s="23">
        <f>H313/E313</f>
        <v>3412076.2</v>
      </c>
      <c r="H313" s="24">
        <f>SUM(H314)</f>
        <v>2183.7287680000004</v>
      </c>
      <c r="J313" s="28" t="str">
        <f t="shared" si="14"/>
        <v/>
      </c>
    </row>
    <row r="314" spans="1:11" x14ac:dyDescent="0.2">
      <c r="A314" s="34" t="s">
        <v>703</v>
      </c>
      <c r="B314" s="35" t="s">
        <v>7</v>
      </c>
      <c r="C314" s="36" t="s">
        <v>8</v>
      </c>
      <c r="D314" s="37" t="s">
        <v>9</v>
      </c>
      <c r="E314" s="38">
        <v>118</v>
      </c>
      <c r="F314" s="38">
        <v>7.5520000000000004E-2</v>
      </c>
      <c r="G31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14" s="26">
        <f t="shared" ref="H314:H341" si="17">G314*F314</f>
        <v>2183.7287680000004</v>
      </c>
      <c r="J314" s="28">
        <f t="shared" si="14"/>
        <v>1</v>
      </c>
    </row>
    <row r="315" spans="1:11" ht="22.5" x14ac:dyDescent="0.2">
      <c r="A315" s="31" t="s">
        <v>58</v>
      </c>
      <c r="B315" s="32" t="s">
        <v>284</v>
      </c>
      <c r="C315" s="33" t="s">
        <v>508</v>
      </c>
      <c r="D315" s="27" t="s">
        <v>171</v>
      </c>
      <c r="E315" s="77">
        <v>6.4000000000000005E-4</v>
      </c>
      <c r="F315" s="78"/>
      <c r="G315" s="23">
        <f>H315/E315</f>
        <v>2559057.15</v>
      </c>
      <c r="H315" s="24">
        <f>SUM(H316)</f>
        <v>1637.7965760000002</v>
      </c>
      <c r="J315" s="28" t="str">
        <f t="shared" si="14"/>
        <v/>
      </c>
    </row>
    <row r="316" spans="1:11" x14ac:dyDescent="0.2">
      <c r="A316" s="34" t="s">
        <v>706</v>
      </c>
      <c r="B316" s="35" t="s">
        <v>7</v>
      </c>
      <c r="C316" s="36" t="s">
        <v>8</v>
      </c>
      <c r="D316" s="37" t="s">
        <v>9</v>
      </c>
      <c r="E316" s="38">
        <v>88.5</v>
      </c>
      <c r="F316" s="38">
        <v>5.6640000000000003E-2</v>
      </c>
      <c r="G31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16" s="26">
        <f t="shared" si="17"/>
        <v>1637.7965760000002</v>
      </c>
      <c r="J316" s="28">
        <f t="shared" si="14"/>
        <v>1</v>
      </c>
    </row>
    <row r="317" spans="1:11" ht="22.5" x14ac:dyDescent="0.2">
      <c r="A317" s="31" t="s">
        <v>61</v>
      </c>
      <c r="B317" s="32" t="s">
        <v>746</v>
      </c>
      <c r="C317" s="33" t="s">
        <v>747</v>
      </c>
      <c r="D317" s="27" t="s">
        <v>171</v>
      </c>
      <c r="E317" s="77">
        <v>6.4000000000000005E-4</v>
      </c>
      <c r="F317" s="78"/>
      <c r="G317" s="23">
        <f>H317/E317</f>
        <v>23910080.09375</v>
      </c>
      <c r="H317" s="24">
        <f>SUM(H318:H326)</f>
        <v>15302.451260000002</v>
      </c>
      <c r="J317" s="28" t="str">
        <f t="shared" si="14"/>
        <v/>
      </c>
    </row>
    <row r="318" spans="1:11" x14ac:dyDescent="0.2">
      <c r="A318" s="34" t="s">
        <v>217</v>
      </c>
      <c r="B318" s="35" t="s">
        <v>7</v>
      </c>
      <c r="C318" s="36" t="s">
        <v>8</v>
      </c>
      <c r="D318" s="37" t="s">
        <v>9</v>
      </c>
      <c r="E318" s="38">
        <v>535.5</v>
      </c>
      <c r="F318" s="38">
        <v>0.34272000000000002</v>
      </c>
      <c r="G31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18" s="26">
        <f t="shared" si="17"/>
        <v>9910.057248000001</v>
      </c>
      <c r="J318" s="28">
        <f t="shared" si="14"/>
        <v>1</v>
      </c>
    </row>
    <row r="319" spans="1:11" x14ac:dyDescent="0.2">
      <c r="A319" s="34" t="s">
        <v>216</v>
      </c>
      <c r="B319" s="35" t="s">
        <v>168</v>
      </c>
      <c r="C319" s="36" t="s">
        <v>167</v>
      </c>
      <c r="D319" s="37" t="s">
        <v>9</v>
      </c>
      <c r="E319" s="38">
        <v>29.05</v>
      </c>
      <c r="F319" s="38">
        <v>1.8592000000000001E-2</v>
      </c>
      <c r="G319" s="25">
        <v>0</v>
      </c>
      <c r="H319" s="26">
        <f t="shared" si="17"/>
        <v>0</v>
      </c>
      <c r="J319" s="28" t="str">
        <f t="shared" si="14"/>
        <v/>
      </c>
    </row>
    <row r="320" spans="1:11" x14ac:dyDescent="0.2">
      <c r="A320" s="34" t="s">
        <v>215</v>
      </c>
      <c r="B320" s="35" t="s">
        <v>56</v>
      </c>
      <c r="C320" s="36" t="s">
        <v>57</v>
      </c>
      <c r="D320" s="37" t="s">
        <v>12</v>
      </c>
      <c r="E320" s="38">
        <v>0.84</v>
      </c>
      <c r="F320" s="38">
        <v>5.3799999999999996E-4</v>
      </c>
      <c r="G320" s="25">
        <v>1310</v>
      </c>
      <c r="H320" s="26">
        <f t="shared" si="17"/>
        <v>0.70477999999999996</v>
      </c>
      <c r="J320" s="28" t="str">
        <f t="shared" si="14"/>
        <v/>
      </c>
    </row>
    <row r="321" spans="1:10" x14ac:dyDescent="0.2">
      <c r="A321" s="34" t="s">
        <v>214</v>
      </c>
      <c r="B321" s="35" t="s">
        <v>91</v>
      </c>
      <c r="C321" s="36" t="s">
        <v>92</v>
      </c>
      <c r="D321" s="37" t="s">
        <v>87</v>
      </c>
      <c r="E321" s="38">
        <v>0.441</v>
      </c>
      <c r="F321" s="38">
        <v>2.8200000000000002E-4</v>
      </c>
      <c r="G321" s="25">
        <v>0</v>
      </c>
      <c r="H321" s="26">
        <f t="shared" si="17"/>
        <v>0</v>
      </c>
      <c r="J321" s="28" t="str">
        <f t="shared" si="14"/>
        <v/>
      </c>
    </row>
    <row r="322" spans="1:10" x14ac:dyDescent="0.2">
      <c r="A322" s="34" t="s">
        <v>213</v>
      </c>
      <c r="B322" s="35" t="s">
        <v>95</v>
      </c>
      <c r="C322" s="36" t="s">
        <v>96</v>
      </c>
      <c r="D322" s="37" t="s">
        <v>90</v>
      </c>
      <c r="E322" s="38">
        <v>2.3800000000000002E-2</v>
      </c>
      <c r="F322" s="38">
        <v>1.5E-5</v>
      </c>
      <c r="G322" s="25">
        <v>8000000</v>
      </c>
      <c r="H322" s="26">
        <f t="shared" si="17"/>
        <v>120</v>
      </c>
      <c r="J322" s="28" t="str">
        <f t="shared" si="14"/>
        <v/>
      </c>
    </row>
    <row r="323" spans="1:10" ht="22.5" x14ac:dyDescent="0.2">
      <c r="A323" s="34" t="s">
        <v>212</v>
      </c>
      <c r="B323" s="35" t="s">
        <v>102</v>
      </c>
      <c r="C323" s="36" t="s">
        <v>103</v>
      </c>
      <c r="D323" s="37" t="s">
        <v>90</v>
      </c>
      <c r="E323" s="38">
        <v>3.7499999999999999E-2</v>
      </c>
      <c r="F323" s="38">
        <v>2.4000000000000001E-5</v>
      </c>
      <c r="G323" s="25">
        <v>8565218</v>
      </c>
      <c r="H323" s="26">
        <f t="shared" si="17"/>
        <v>205.56523200000001</v>
      </c>
      <c r="J323" s="28" t="str">
        <f t="shared" si="14"/>
        <v/>
      </c>
    </row>
    <row r="324" spans="1:10" ht="45" x14ac:dyDescent="0.2">
      <c r="A324" s="34" t="s">
        <v>211</v>
      </c>
      <c r="B324" s="35" t="s">
        <v>118</v>
      </c>
      <c r="C324" s="36" t="s">
        <v>119</v>
      </c>
      <c r="D324" s="37" t="s">
        <v>87</v>
      </c>
      <c r="E324" s="38">
        <v>0.68</v>
      </c>
      <c r="F324" s="38">
        <v>4.35E-4</v>
      </c>
      <c r="G324" s="25">
        <v>3300000</v>
      </c>
      <c r="H324" s="26">
        <f t="shared" si="17"/>
        <v>1435.5</v>
      </c>
      <c r="J324" s="28" t="str">
        <f t="shared" si="14"/>
        <v/>
      </c>
    </row>
    <row r="325" spans="1:10" x14ac:dyDescent="0.2">
      <c r="A325" s="34" t="s">
        <v>864</v>
      </c>
      <c r="B325" s="35" t="s">
        <v>127</v>
      </c>
      <c r="C325" s="36" t="s">
        <v>128</v>
      </c>
      <c r="D325" s="37" t="s">
        <v>87</v>
      </c>
      <c r="E325" s="38">
        <v>102</v>
      </c>
      <c r="F325" s="38">
        <v>6.5280000000000005E-2</v>
      </c>
      <c r="G325" s="25">
        <v>0</v>
      </c>
      <c r="H325" s="26">
        <f t="shared" si="17"/>
        <v>0</v>
      </c>
      <c r="J325" s="28" t="str">
        <f t="shared" si="14"/>
        <v/>
      </c>
    </row>
    <row r="326" spans="1:10" x14ac:dyDescent="0.2">
      <c r="A326" s="34" t="s">
        <v>865</v>
      </c>
      <c r="B326" s="35" t="s">
        <v>492</v>
      </c>
      <c r="C326" s="36" t="s">
        <v>493</v>
      </c>
      <c r="D326" s="37" t="s">
        <v>99</v>
      </c>
      <c r="E326" s="38">
        <v>64.099999999999994</v>
      </c>
      <c r="F326" s="38">
        <v>4.1023999999999998E-2</v>
      </c>
      <c r="G326" s="25">
        <v>88500</v>
      </c>
      <c r="H326" s="26">
        <f t="shared" si="17"/>
        <v>3630.6239999999998</v>
      </c>
      <c r="J326" s="28" t="str">
        <f t="shared" si="14"/>
        <v/>
      </c>
    </row>
    <row r="327" spans="1:10" ht="22.5" x14ac:dyDescent="0.2">
      <c r="A327" s="31" t="s">
        <v>64</v>
      </c>
      <c r="B327" s="32" t="s">
        <v>474</v>
      </c>
      <c r="C327" s="33" t="s">
        <v>475</v>
      </c>
      <c r="D327" s="27" t="s">
        <v>171</v>
      </c>
      <c r="E327" s="77">
        <v>6.4999999999999997E-4</v>
      </c>
      <c r="F327" s="78"/>
      <c r="G327" s="23">
        <f>H327/E327</f>
        <v>38758607.634800002</v>
      </c>
      <c r="H327" s="24">
        <f>SUM(H328:H335)</f>
        <v>25193.094962620002</v>
      </c>
      <c r="J327" s="28" t="str">
        <f t="shared" si="14"/>
        <v/>
      </c>
    </row>
    <row r="328" spans="1:10" x14ac:dyDescent="0.2">
      <c r="A328" s="34" t="s">
        <v>208</v>
      </c>
      <c r="B328" s="35" t="s">
        <v>7</v>
      </c>
      <c r="C328" s="36" t="s">
        <v>8</v>
      </c>
      <c r="D328" s="37" t="s">
        <v>9</v>
      </c>
      <c r="E328" s="38">
        <v>301.70999999999998</v>
      </c>
      <c r="F328" s="38">
        <v>0.19611100000000001</v>
      </c>
      <c r="G32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28" s="26">
        <f t="shared" si="17"/>
        <v>5670.7260649000009</v>
      </c>
      <c r="J328" s="28">
        <f t="shared" si="14"/>
        <v>1</v>
      </c>
    </row>
    <row r="329" spans="1:10" x14ac:dyDescent="0.2">
      <c r="A329" s="34" t="s">
        <v>207</v>
      </c>
      <c r="B329" s="35" t="s">
        <v>168</v>
      </c>
      <c r="C329" s="36" t="s">
        <v>167</v>
      </c>
      <c r="D329" s="37" t="s">
        <v>9</v>
      </c>
      <c r="E329" s="38">
        <v>41.12</v>
      </c>
      <c r="F329" s="38">
        <v>2.6727999999999998E-2</v>
      </c>
      <c r="G329" s="25">
        <v>0</v>
      </c>
      <c r="H329" s="26">
        <f t="shared" si="17"/>
        <v>0</v>
      </c>
      <c r="J329" s="28" t="str">
        <f t="shared" si="14"/>
        <v/>
      </c>
    </row>
    <row r="330" spans="1:10" x14ac:dyDescent="0.2">
      <c r="A330" s="34" t="s">
        <v>206</v>
      </c>
      <c r="B330" s="35" t="s">
        <v>10</v>
      </c>
      <c r="C330" s="36" t="s">
        <v>11</v>
      </c>
      <c r="D330" s="37" t="s">
        <v>12</v>
      </c>
      <c r="E330" s="38">
        <v>17.57</v>
      </c>
      <c r="F330" s="38">
        <v>1.1421000000000001E-2</v>
      </c>
      <c r="G330" s="25">
        <v>143063</v>
      </c>
      <c r="H330" s="26">
        <f t="shared" si="17"/>
        <v>1633.9225230000002</v>
      </c>
      <c r="J330" s="28" t="str">
        <f t="shared" si="14"/>
        <v/>
      </c>
    </row>
    <row r="331" spans="1:10" ht="33.75" x14ac:dyDescent="0.2">
      <c r="A331" s="34" t="s">
        <v>205</v>
      </c>
      <c r="B331" s="35" t="s">
        <v>427</v>
      </c>
      <c r="C331" s="36" t="s">
        <v>428</v>
      </c>
      <c r="D331" s="37" t="s">
        <v>12</v>
      </c>
      <c r="E331" s="38">
        <v>23.55</v>
      </c>
      <c r="F331" s="38">
        <v>1.5308E-2</v>
      </c>
      <c r="G331" s="25">
        <v>16377.84</v>
      </c>
      <c r="H331" s="26">
        <f t="shared" si="17"/>
        <v>250.71197472</v>
      </c>
      <c r="J331" s="28" t="str">
        <f t="shared" si="14"/>
        <v/>
      </c>
    </row>
    <row r="332" spans="1:10" x14ac:dyDescent="0.2">
      <c r="A332" s="34" t="s">
        <v>204</v>
      </c>
      <c r="B332" s="35" t="s">
        <v>91</v>
      </c>
      <c r="C332" s="36" t="s">
        <v>92</v>
      </c>
      <c r="D332" s="37" t="s">
        <v>87</v>
      </c>
      <c r="E332" s="38">
        <v>21</v>
      </c>
      <c r="F332" s="38">
        <v>1.3650000000000001E-2</v>
      </c>
      <c r="G332" s="25">
        <v>0</v>
      </c>
      <c r="H332" s="26">
        <f t="shared" si="17"/>
        <v>0</v>
      </c>
      <c r="J332" s="28" t="str">
        <f t="shared" si="14"/>
        <v/>
      </c>
    </row>
    <row r="333" spans="1:10" ht="22.5" x14ac:dyDescent="0.2">
      <c r="A333" s="34" t="s">
        <v>203</v>
      </c>
      <c r="B333" s="35" t="s">
        <v>429</v>
      </c>
      <c r="C333" s="36" t="s">
        <v>430</v>
      </c>
      <c r="D333" s="37" t="s">
        <v>87</v>
      </c>
      <c r="E333" s="38">
        <v>80</v>
      </c>
      <c r="F333" s="38">
        <v>5.1999999999999998E-2</v>
      </c>
      <c r="G333" s="25">
        <v>75000</v>
      </c>
      <c r="H333" s="26">
        <f t="shared" si="17"/>
        <v>3900</v>
      </c>
      <c r="J333" s="28" t="str">
        <f t="shared" si="14"/>
        <v/>
      </c>
    </row>
    <row r="334" spans="1:10" ht="33.75" x14ac:dyDescent="0.2">
      <c r="A334" s="34" t="s">
        <v>835</v>
      </c>
      <c r="B334" s="35" t="s">
        <v>476</v>
      </c>
      <c r="C334" s="36" t="s">
        <v>477</v>
      </c>
      <c r="D334" s="37" t="s">
        <v>90</v>
      </c>
      <c r="E334" s="38">
        <v>21.4</v>
      </c>
      <c r="F334" s="38">
        <v>1.391E-2</v>
      </c>
      <c r="G334" s="25">
        <v>750000</v>
      </c>
      <c r="H334" s="26">
        <f t="shared" si="17"/>
        <v>10432.5</v>
      </c>
      <c r="J334" s="28" t="str">
        <f t="shared" si="14"/>
        <v/>
      </c>
    </row>
    <row r="335" spans="1:10" ht="22.5" x14ac:dyDescent="0.2">
      <c r="A335" s="34" t="s">
        <v>836</v>
      </c>
      <c r="B335" s="35" t="s">
        <v>421</v>
      </c>
      <c r="C335" s="36" t="s">
        <v>422</v>
      </c>
      <c r="D335" s="37" t="s">
        <v>87</v>
      </c>
      <c r="E335" s="38">
        <v>58</v>
      </c>
      <c r="F335" s="38">
        <v>3.7699999999999997E-2</v>
      </c>
      <c r="G335" s="25">
        <v>87672</v>
      </c>
      <c r="H335" s="26">
        <f t="shared" si="17"/>
        <v>3305.2343999999998</v>
      </c>
      <c r="J335" s="28" t="str">
        <f t="shared" si="14"/>
        <v/>
      </c>
    </row>
    <row r="336" spans="1:10" ht="22.5" x14ac:dyDescent="0.2">
      <c r="A336" s="31" t="s">
        <v>67</v>
      </c>
      <c r="B336" s="32" t="s">
        <v>466</v>
      </c>
      <c r="C336" s="33" t="s">
        <v>467</v>
      </c>
      <c r="D336" s="27" t="s">
        <v>90</v>
      </c>
      <c r="E336" s="77">
        <v>2.128E-2</v>
      </c>
      <c r="F336" s="78"/>
      <c r="G336" s="23">
        <f>H336/E336</f>
        <v>3385646.4357142858</v>
      </c>
      <c r="H336" s="24">
        <f>SUM(H337:H341)</f>
        <v>72046.556152000005</v>
      </c>
      <c r="J336" s="28" t="str">
        <f t="shared" ref="J336:J399" si="18">IF(OR(B336="000001",B336="021955"),1,"")</f>
        <v/>
      </c>
    </row>
    <row r="337" spans="1:10" x14ac:dyDescent="0.2">
      <c r="A337" s="34" t="s">
        <v>200</v>
      </c>
      <c r="B337" s="35" t="s">
        <v>7</v>
      </c>
      <c r="C337" s="36" t="s">
        <v>8</v>
      </c>
      <c r="D337" s="37" t="s">
        <v>9</v>
      </c>
      <c r="E337" s="38">
        <v>101</v>
      </c>
      <c r="F337" s="38">
        <v>2.1492800000000001</v>
      </c>
      <c r="G33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37" s="26">
        <f t="shared" si="17"/>
        <v>62148.365552000003</v>
      </c>
      <c r="J337" s="28">
        <f t="shared" si="18"/>
        <v>1</v>
      </c>
    </row>
    <row r="338" spans="1:10" x14ac:dyDescent="0.2">
      <c r="A338" s="34" t="s">
        <v>199</v>
      </c>
      <c r="B338" s="35" t="s">
        <v>168</v>
      </c>
      <c r="C338" s="36" t="s">
        <v>167</v>
      </c>
      <c r="D338" s="37" t="s">
        <v>9</v>
      </c>
      <c r="E338" s="38">
        <v>4.22</v>
      </c>
      <c r="F338" s="38">
        <v>8.9802000000000007E-2</v>
      </c>
      <c r="G338" s="25">
        <v>0</v>
      </c>
      <c r="H338" s="26">
        <f t="shared" si="17"/>
        <v>0</v>
      </c>
      <c r="J338" s="28" t="str">
        <f t="shared" si="18"/>
        <v/>
      </c>
    </row>
    <row r="339" spans="1:10" ht="22.5" x14ac:dyDescent="0.2">
      <c r="A339" s="34" t="s">
        <v>198</v>
      </c>
      <c r="B339" s="35" t="s">
        <v>62</v>
      </c>
      <c r="C339" s="36" t="s">
        <v>63</v>
      </c>
      <c r="D339" s="37" t="s">
        <v>12</v>
      </c>
      <c r="E339" s="38">
        <v>27.5</v>
      </c>
      <c r="F339" s="38">
        <v>0.58520000000000005</v>
      </c>
      <c r="G339" s="25">
        <v>6658</v>
      </c>
      <c r="H339" s="26">
        <f t="shared" si="17"/>
        <v>3896.2616000000003</v>
      </c>
      <c r="J339" s="28" t="str">
        <f t="shared" si="18"/>
        <v/>
      </c>
    </row>
    <row r="340" spans="1:10" x14ac:dyDescent="0.2">
      <c r="A340" s="34" t="s">
        <v>197</v>
      </c>
      <c r="B340" s="35" t="s">
        <v>437</v>
      </c>
      <c r="C340" s="36" t="s">
        <v>438</v>
      </c>
      <c r="D340" s="37" t="s">
        <v>90</v>
      </c>
      <c r="E340" s="38">
        <v>1.1169999999999999E-2</v>
      </c>
      <c r="F340" s="38">
        <v>2.3800000000000001E-4</v>
      </c>
      <c r="G340" s="25">
        <v>18000000</v>
      </c>
      <c r="H340" s="26">
        <f t="shared" si="17"/>
        <v>4284</v>
      </c>
      <c r="J340" s="28" t="str">
        <f t="shared" si="18"/>
        <v/>
      </c>
    </row>
    <row r="341" spans="1:10" x14ac:dyDescent="0.2">
      <c r="A341" s="34" t="s">
        <v>196</v>
      </c>
      <c r="B341" s="35" t="s">
        <v>439</v>
      </c>
      <c r="C341" s="36" t="s">
        <v>440</v>
      </c>
      <c r="D341" s="37" t="s">
        <v>142</v>
      </c>
      <c r="E341" s="38">
        <v>2.99</v>
      </c>
      <c r="F341" s="38">
        <v>6.3627000000000003E-2</v>
      </c>
      <c r="G341" s="25">
        <v>27000</v>
      </c>
      <c r="H341" s="26">
        <f t="shared" si="17"/>
        <v>1717.9290000000001</v>
      </c>
      <c r="J341" s="28" t="str">
        <f t="shared" si="18"/>
        <v/>
      </c>
    </row>
    <row r="342" spans="1:10" x14ac:dyDescent="0.2">
      <c r="A342" s="31" t="s">
        <v>70</v>
      </c>
      <c r="B342" s="32" t="s">
        <v>468</v>
      </c>
      <c r="C342" s="33" t="s">
        <v>866</v>
      </c>
      <c r="D342" s="27" t="s">
        <v>90</v>
      </c>
      <c r="E342" s="77">
        <v>1.11E-2</v>
      </c>
      <c r="F342" s="78"/>
      <c r="G342" s="21" t="str">
        <f>'ФОРМА КОММЕРЧЕСКОГО ПРЕДЛОЖЕНИЯ'!$D$6</f>
        <v>Указать</v>
      </c>
      <c r="H342" s="24" t="e">
        <f>E342*G342</f>
        <v>#VALUE!</v>
      </c>
      <c r="I342" s="28">
        <v>1</v>
      </c>
      <c r="J342" s="28" t="str">
        <f t="shared" si="18"/>
        <v/>
      </c>
    </row>
    <row r="343" spans="1:10" x14ac:dyDescent="0.2">
      <c r="A343" s="31" t="s">
        <v>73</v>
      </c>
      <c r="B343" s="32" t="s">
        <v>867</v>
      </c>
      <c r="C343" s="33" t="s">
        <v>868</v>
      </c>
      <c r="D343" s="27" t="s">
        <v>90</v>
      </c>
      <c r="E343" s="77">
        <v>1.018E-2</v>
      </c>
      <c r="F343" s="78"/>
      <c r="G343" s="21" t="str">
        <f>'ФОРМА КОММЕРЧЕСКОГО ПРЕДЛОЖЕНИЯ'!$D$6</f>
        <v>Указать</v>
      </c>
      <c r="H343" s="24" t="e">
        <f>E343*G343</f>
        <v>#VALUE!</v>
      </c>
      <c r="I343" s="28">
        <v>1</v>
      </c>
      <c r="J343" s="28" t="str">
        <f t="shared" si="18"/>
        <v/>
      </c>
    </row>
    <row r="344" spans="1:10" x14ac:dyDescent="0.2">
      <c r="A344" s="20"/>
      <c r="B344" s="74"/>
      <c r="C344" s="75"/>
      <c r="D344" s="75"/>
      <c r="E344" s="75"/>
      <c r="F344" s="75"/>
      <c r="G344" s="76"/>
      <c r="H344" s="18"/>
      <c r="J344" s="28" t="str">
        <f t="shared" si="18"/>
        <v/>
      </c>
    </row>
    <row r="345" spans="1:10" x14ac:dyDescent="0.2">
      <c r="A345" s="31"/>
      <c r="B345" s="32"/>
      <c r="C345" s="39" t="s">
        <v>163</v>
      </c>
      <c r="D345" s="27"/>
      <c r="E345" s="27"/>
      <c r="F345" s="27"/>
      <c r="G345" s="27"/>
      <c r="H345" s="24"/>
      <c r="J345" s="28" t="str">
        <f t="shared" si="18"/>
        <v/>
      </c>
    </row>
    <row r="346" spans="1:10" x14ac:dyDescent="0.2">
      <c r="A346" s="31"/>
      <c r="B346" s="32"/>
      <c r="C346" s="39" t="s">
        <v>162</v>
      </c>
      <c r="D346" s="27" t="s">
        <v>161</v>
      </c>
      <c r="E346" s="27"/>
      <c r="F346" s="27"/>
      <c r="G346" s="27"/>
      <c r="H346" s="24">
        <f>SUMIF($B$313:$B$343,"000001",$F$313:$F$343)</f>
        <v>2.820271</v>
      </c>
      <c r="J346" s="28" t="str">
        <f t="shared" si="18"/>
        <v/>
      </c>
    </row>
    <row r="347" spans="1:10" x14ac:dyDescent="0.2">
      <c r="A347" s="31"/>
      <c r="B347" s="32"/>
      <c r="C347" s="39" t="s">
        <v>160</v>
      </c>
      <c r="D347" s="27" t="s">
        <v>85</v>
      </c>
      <c r="E347" s="27"/>
      <c r="F347" s="27"/>
      <c r="G347" s="27"/>
      <c r="H347" s="24">
        <f>SUMIF($B$313:$B$343,"000001",$H$313:$H$343)</f>
        <v>81550.674208900004</v>
      </c>
      <c r="J347" s="28" t="str">
        <f t="shared" si="18"/>
        <v/>
      </c>
    </row>
    <row r="348" spans="1:10" x14ac:dyDescent="0.2">
      <c r="A348" s="31"/>
      <c r="B348" s="32"/>
      <c r="C348" s="39" t="s">
        <v>159</v>
      </c>
      <c r="D348" s="27" t="s">
        <v>85</v>
      </c>
      <c r="E348" s="27"/>
      <c r="F348" s="27"/>
      <c r="G348" s="27"/>
      <c r="H348" s="24">
        <f>SUMIF($D$313:$D$343,"МАШ-Ч",$H$313:$H$343)</f>
        <v>5781.6008777200004</v>
      </c>
      <c r="J348" s="28" t="str">
        <f t="shared" si="18"/>
        <v/>
      </c>
    </row>
    <row r="349" spans="1:10" x14ac:dyDescent="0.2">
      <c r="A349" s="31"/>
      <c r="B349" s="32"/>
      <c r="C349" s="39" t="s">
        <v>158</v>
      </c>
      <c r="D349" s="27" t="s">
        <v>85</v>
      </c>
      <c r="E349" s="27"/>
      <c r="F349" s="27"/>
      <c r="G349" s="27"/>
      <c r="H349" s="24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28" t="str">
        <f t="shared" si="18"/>
        <v/>
      </c>
    </row>
    <row r="350" spans="1:10" x14ac:dyDescent="0.2">
      <c r="A350" s="31"/>
      <c r="B350" s="32"/>
      <c r="C350" s="39" t="s">
        <v>155</v>
      </c>
      <c r="D350" s="27" t="s">
        <v>85</v>
      </c>
      <c r="E350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350" s="27"/>
      <c r="G350" s="27"/>
      <c r="H350" s="24" t="e">
        <f>H349*E350</f>
        <v>#VALUE!</v>
      </c>
      <c r="J350" s="28" t="str">
        <f t="shared" si="18"/>
        <v/>
      </c>
    </row>
    <row r="351" spans="1:10" x14ac:dyDescent="0.2">
      <c r="A351" s="31"/>
      <c r="B351" s="32"/>
      <c r="C351" s="39" t="s">
        <v>156</v>
      </c>
      <c r="D351" s="27" t="s">
        <v>85</v>
      </c>
      <c r="E351" s="27"/>
      <c r="F351" s="27"/>
      <c r="G351" s="27"/>
      <c r="H351" s="24" t="e">
        <f>SUM(H347:H350)</f>
        <v>#VALUE!</v>
      </c>
      <c r="J351" s="28" t="str">
        <f t="shared" si="18"/>
        <v/>
      </c>
    </row>
    <row r="352" spans="1:10" x14ac:dyDescent="0.2">
      <c r="A352" s="20"/>
      <c r="B352" s="74"/>
      <c r="C352" s="75"/>
      <c r="D352" s="75"/>
      <c r="E352" s="75"/>
      <c r="F352" s="75"/>
      <c r="G352" s="76"/>
      <c r="H352" s="18"/>
      <c r="J352" s="28" t="str">
        <f t="shared" si="18"/>
        <v/>
      </c>
    </row>
    <row r="353" spans="1:10" ht="12.75" customHeight="1" x14ac:dyDescent="0.2">
      <c r="A353" s="20"/>
      <c r="B353" s="74" t="s">
        <v>470</v>
      </c>
      <c r="C353" s="75"/>
      <c r="D353" s="75"/>
      <c r="E353" s="75"/>
      <c r="F353" s="75"/>
      <c r="G353" s="76"/>
      <c r="H353" s="18"/>
      <c r="J353" s="28" t="str">
        <f t="shared" si="18"/>
        <v/>
      </c>
    </row>
    <row r="354" spans="1:10" ht="45" x14ac:dyDescent="0.2">
      <c r="A354" s="31" t="s">
        <v>76</v>
      </c>
      <c r="B354" s="32" t="s">
        <v>471</v>
      </c>
      <c r="C354" s="33" t="s">
        <v>472</v>
      </c>
      <c r="D354" s="27" t="s">
        <v>171</v>
      </c>
      <c r="E354" s="77">
        <v>1.5599999999999999E-2</v>
      </c>
      <c r="F354" s="78"/>
      <c r="G354" s="23">
        <f>H354/E354</f>
        <v>3412076.2</v>
      </c>
      <c r="H354" s="24">
        <f>SUM(H355)</f>
        <v>53228.388720000003</v>
      </c>
      <c r="J354" s="28" t="str">
        <f t="shared" si="18"/>
        <v/>
      </c>
    </row>
    <row r="355" spans="1:10" x14ac:dyDescent="0.2">
      <c r="A355" s="34" t="s">
        <v>174</v>
      </c>
      <c r="B355" s="35" t="s">
        <v>7</v>
      </c>
      <c r="C355" s="36" t="s">
        <v>8</v>
      </c>
      <c r="D355" s="37" t="s">
        <v>9</v>
      </c>
      <c r="E355" s="38">
        <v>118</v>
      </c>
      <c r="F355" s="38">
        <v>1.8408</v>
      </c>
      <c r="G35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55" s="26">
        <f t="shared" ref="H355:H380" si="19">G355*F355</f>
        <v>53228.388720000003</v>
      </c>
      <c r="J355" s="28">
        <f t="shared" si="18"/>
        <v>1</v>
      </c>
    </row>
    <row r="356" spans="1:10" ht="22.5" x14ac:dyDescent="0.2">
      <c r="A356" s="31" t="s">
        <v>79</v>
      </c>
      <c r="B356" s="32" t="s">
        <v>281</v>
      </c>
      <c r="C356" s="33" t="s">
        <v>473</v>
      </c>
      <c r="D356" s="27" t="s">
        <v>171</v>
      </c>
      <c r="E356" s="77">
        <v>1.4E-3</v>
      </c>
      <c r="F356" s="78"/>
      <c r="G356" s="23">
        <f>H356/E356</f>
        <v>837726.96699999995</v>
      </c>
      <c r="H356" s="24">
        <f>SUM(H357:H360)</f>
        <v>1172.8177538</v>
      </c>
      <c r="J356" s="28" t="str">
        <f t="shared" si="18"/>
        <v/>
      </c>
    </row>
    <row r="357" spans="1:10" x14ac:dyDescent="0.2">
      <c r="A357" s="34" t="s">
        <v>170</v>
      </c>
      <c r="B357" s="35" t="s">
        <v>7</v>
      </c>
      <c r="C357" s="36" t="s">
        <v>8</v>
      </c>
      <c r="D357" s="37" t="s">
        <v>9</v>
      </c>
      <c r="E357" s="38">
        <v>12.53</v>
      </c>
      <c r="F357" s="38">
        <v>1.7541999999999999E-2</v>
      </c>
      <c r="G35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57" s="26">
        <f t="shared" si="19"/>
        <v>507.24271779999998</v>
      </c>
      <c r="J357" s="28">
        <f t="shared" si="18"/>
        <v>1</v>
      </c>
    </row>
    <row r="358" spans="1:10" x14ac:dyDescent="0.2">
      <c r="A358" s="34" t="s">
        <v>169</v>
      </c>
      <c r="B358" s="35" t="s">
        <v>168</v>
      </c>
      <c r="C358" s="36" t="s">
        <v>167</v>
      </c>
      <c r="D358" s="37" t="s">
        <v>9</v>
      </c>
      <c r="E358" s="38">
        <v>3.04</v>
      </c>
      <c r="F358" s="38">
        <v>4.2560000000000002E-3</v>
      </c>
      <c r="G358" s="25">
        <v>0</v>
      </c>
      <c r="H358" s="26">
        <f t="shared" si="19"/>
        <v>0</v>
      </c>
      <c r="J358" s="28" t="str">
        <f t="shared" si="18"/>
        <v/>
      </c>
    </row>
    <row r="359" spans="1:10" ht="45" x14ac:dyDescent="0.2">
      <c r="A359" s="34" t="s">
        <v>166</v>
      </c>
      <c r="B359" s="35" t="s">
        <v>28</v>
      </c>
      <c r="C359" s="36" t="s">
        <v>29</v>
      </c>
      <c r="D359" s="37" t="s">
        <v>12</v>
      </c>
      <c r="E359" s="38">
        <v>3.04</v>
      </c>
      <c r="F359" s="38">
        <v>4.2560000000000002E-3</v>
      </c>
      <c r="G359" s="25">
        <v>151445</v>
      </c>
      <c r="H359" s="26">
        <f t="shared" si="19"/>
        <v>644.54992000000004</v>
      </c>
      <c r="J359" s="28" t="str">
        <f t="shared" si="18"/>
        <v/>
      </c>
    </row>
    <row r="360" spans="1:10" x14ac:dyDescent="0.2">
      <c r="A360" s="34" t="s">
        <v>165</v>
      </c>
      <c r="B360" s="35" t="s">
        <v>59</v>
      </c>
      <c r="C360" s="36" t="s">
        <v>60</v>
      </c>
      <c r="D360" s="37" t="s">
        <v>12</v>
      </c>
      <c r="E360" s="38">
        <v>12.18</v>
      </c>
      <c r="F360" s="38">
        <v>1.7052000000000001E-2</v>
      </c>
      <c r="G360" s="25">
        <v>1233</v>
      </c>
      <c r="H360" s="26">
        <f t="shared" si="19"/>
        <v>21.025116000000001</v>
      </c>
      <c r="J360" s="28" t="str">
        <f t="shared" si="18"/>
        <v/>
      </c>
    </row>
    <row r="361" spans="1:10" x14ac:dyDescent="0.2">
      <c r="A361" s="31" t="s">
        <v>82</v>
      </c>
      <c r="B361" s="32" t="s">
        <v>173</v>
      </c>
      <c r="C361" s="33" t="s">
        <v>274</v>
      </c>
      <c r="D361" s="27" t="s">
        <v>171</v>
      </c>
      <c r="E361" s="77">
        <v>1.4E-3</v>
      </c>
      <c r="F361" s="78"/>
      <c r="G361" s="23">
        <f>H361/E361</f>
        <v>5204862</v>
      </c>
      <c r="H361" s="24">
        <f>SUM(H362:H365)</f>
        <v>7286.8068000000003</v>
      </c>
      <c r="J361" s="28" t="str">
        <f t="shared" si="18"/>
        <v/>
      </c>
    </row>
    <row r="362" spans="1:10" x14ac:dyDescent="0.2">
      <c r="A362" s="34" t="s">
        <v>485</v>
      </c>
      <c r="B362" s="35" t="s">
        <v>7</v>
      </c>
      <c r="C362" s="36" t="s">
        <v>8</v>
      </c>
      <c r="D362" s="37" t="s">
        <v>9</v>
      </c>
      <c r="E362" s="38">
        <v>180</v>
      </c>
      <c r="F362" s="38">
        <v>0.252</v>
      </c>
      <c r="G36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62" s="26">
        <f t="shared" si="19"/>
        <v>7286.8068000000003</v>
      </c>
      <c r="J362" s="28">
        <f t="shared" si="18"/>
        <v>1</v>
      </c>
    </row>
    <row r="363" spans="1:10" x14ac:dyDescent="0.2">
      <c r="A363" s="34" t="s">
        <v>486</v>
      </c>
      <c r="B363" s="35" t="s">
        <v>168</v>
      </c>
      <c r="C363" s="36" t="s">
        <v>167</v>
      </c>
      <c r="D363" s="37" t="s">
        <v>9</v>
      </c>
      <c r="E363" s="38">
        <v>18.13</v>
      </c>
      <c r="F363" s="38">
        <v>2.5381999999999998E-2</v>
      </c>
      <c r="G363" s="25">
        <v>0</v>
      </c>
      <c r="H363" s="26">
        <f t="shared" si="19"/>
        <v>0</v>
      </c>
      <c r="J363" s="28" t="str">
        <f t="shared" si="18"/>
        <v/>
      </c>
    </row>
    <row r="364" spans="1:10" x14ac:dyDescent="0.2">
      <c r="A364" s="34" t="s">
        <v>487</v>
      </c>
      <c r="B364" s="35" t="s">
        <v>91</v>
      </c>
      <c r="C364" s="36" t="s">
        <v>92</v>
      </c>
      <c r="D364" s="37" t="s">
        <v>87</v>
      </c>
      <c r="E364" s="38">
        <v>0.2</v>
      </c>
      <c r="F364" s="38">
        <v>2.7999999999999998E-4</v>
      </c>
      <c r="G364" s="25">
        <v>0</v>
      </c>
      <c r="H364" s="26">
        <f t="shared" si="19"/>
        <v>0</v>
      </c>
      <c r="J364" s="28" t="str">
        <f t="shared" si="18"/>
        <v/>
      </c>
    </row>
    <row r="365" spans="1:10" x14ac:dyDescent="0.2">
      <c r="A365" s="34" t="s">
        <v>488</v>
      </c>
      <c r="B365" s="35" t="s">
        <v>127</v>
      </c>
      <c r="C365" s="36" t="s">
        <v>128</v>
      </c>
      <c r="D365" s="37" t="s">
        <v>87</v>
      </c>
      <c r="E365" s="38">
        <v>102</v>
      </c>
      <c r="F365" s="38">
        <v>0.14280000000000001</v>
      </c>
      <c r="G365" s="25">
        <v>0</v>
      </c>
      <c r="H365" s="26">
        <f t="shared" si="19"/>
        <v>0</v>
      </c>
      <c r="J365" s="28" t="str">
        <f t="shared" si="18"/>
        <v/>
      </c>
    </row>
    <row r="366" spans="1:10" ht="22.5" x14ac:dyDescent="0.2">
      <c r="A366" s="31" t="s">
        <v>133</v>
      </c>
      <c r="B366" s="32" t="s">
        <v>474</v>
      </c>
      <c r="C366" s="33" t="s">
        <v>475</v>
      </c>
      <c r="D366" s="27" t="s">
        <v>171</v>
      </c>
      <c r="E366" s="77">
        <v>1.4300000000000001E-3</v>
      </c>
      <c r="F366" s="78"/>
      <c r="G366" s="23">
        <f>H366/E366</f>
        <v>38758496.886839159</v>
      </c>
      <c r="H366" s="24">
        <f>SUM(H367:H374)</f>
        <v>55424.650548179998</v>
      </c>
      <c r="J366" s="28" t="str">
        <f t="shared" si="18"/>
        <v/>
      </c>
    </row>
    <row r="367" spans="1:10" x14ac:dyDescent="0.2">
      <c r="A367" s="34" t="s">
        <v>494</v>
      </c>
      <c r="B367" s="35" t="s">
        <v>7</v>
      </c>
      <c r="C367" s="36" t="s">
        <v>8</v>
      </c>
      <c r="D367" s="37" t="s">
        <v>9</v>
      </c>
      <c r="E367" s="38">
        <v>301.70999999999998</v>
      </c>
      <c r="F367" s="38">
        <v>0.43144500000000002</v>
      </c>
      <c r="G36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67" s="26">
        <f t="shared" si="19"/>
        <v>12475.620475500002</v>
      </c>
      <c r="J367" s="28">
        <f t="shared" si="18"/>
        <v>1</v>
      </c>
    </row>
    <row r="368" spans="1:10" x14ac:dyDescent="0.2">
      <c r="A368" s="34" t="s">
        <v>495</v>
      </c>
      <c r="B368" s="35" t="s">
        <v>168</v>
      </c>
      <c r="C368" s="36" t="s">
        <v>167</v>
      </c>
      <c r="D368" s="37" t="s">
        <v>9</v>
      </c>
      <c r="E368" s="38">
        <v>41.12</v>
      </c>
      <c r="F368" s="38">
        <v>5.8802E-2</v>
      </c>
      <c r="G368" s="25">
        <v>0</v>
      </c>
      <c r="H368" s="26">
        <f t="shared" si="19"/>
        <v>0</v>
      </c>
      <c r="J368" s="28" t="str">
        <f t="shared" si="18"/>
        <v/>
      </c>
    </row>
    <row r="369" spans="1:10" x14ac:dyDescent="0.2">
      <c r="A369" s="34" t="s">
        <v>496</v>
      </c>
      <c r="B369" s="35" t="s">
        <v>10</v>
      </c>
      <c r="C369" s="36" t="s">
        <v>11</v>
      </c>
      <c r="D369" s="37" t="s">
        <v>12</v>
      </c>
      <c r="E369" s="38">
        <v>17.57</v>
      </c>
      <c r="F369" s="38">
        <v>2.5125000000000001E-2</v>
      </c>
      <c r="G369" s="25">
        <v>143063</v>
      </c>
      <c r="H369" s="26">
        <f t="shared" si="19"/>
        <v>3594.4578750000001</v>
      </c>
      <c r="J369" s="28" t="str">
        <f t="shared" si="18"/>
        <v/>
      </c>
    </row>
    <row r="370" spans="1:10" ht="33.75" x14ac:dyDescent="0.2">
      <c r="A370" s="34" t="s">
        <v>497</v>
      </c>
      <c r="B370" s="35" t="s">
        <v>427</v>
      </c>
      <c r="C370" s="36" t="s">
        <v>428</v>
      </c>
      <c r="D370" s="37" t="s">
        <v>12</v>
      </c>
      <c r="E370" s="38">
        <v>23.55</v>
      </c>
      <c r="F370" s="38">
        <v>3.3676999999999999E-2</v>
      </c>
      <c r="G370" s="25">
        <v>16377.84</v>
      </c>
      <c r="H370" s="26">
        <f t="shared" si="19"/>
        <v>551.55651767999996</v>
      </c>
      <c r="J370" s="28" t="str">
        <f t="shared" si="18"/>
        <v/>
      </c>
    </row>
    <row r="371" spans="1:10" x14ac:dyDescent="0.2">
      <c r="A371" s="34" t="s">
        <v>498</v>
      </c>
      <c r="B371" s="35" t="s">
        <v>91</v>
      </c>
      <c r="C371" s="36" t="s">
        <v>92</v>
      </c>
      <c r="D371" s="37" t="s">
        <v>87</v>
      </c>
      <c r="E371" s="38">
        <v>21</v>
      </c>
      <c r="F371" s="38">
        <v>3.0030000000000001E-2</v>
      </c>
      <c r="G371" s="25">
        <v>0</v>
      </c>
      <c r="H371" s="26">
        <f t="shared" si="19"/>
        <v>0</v>
      </c>
      <c r="J371" s="28" t="str">
        <f t="shared" si="18"/>
        <v/>
      </c>
    </row>
    <row r="372" spans="1:10" ht="22.5" x14ac:dyDescent="0.2">
      <c r="A372" s="34" t="s">
        <v>499</v>
      </c>
      <c r="B372" s="35" t="s">
        <v>429</v>
      </c>
      <c r="C372" s="36" t="s">
        <v>430</v>
      </c>
      <c r="D372" s="37" t="s">
        <v>87</v>
      </c>
      <c r="E372" s="38">
        <v>80</v>
      </c>
      <c r="F372" s="38">
        <v>0.1144</v>
      </c>
      <c r="G372" s="25">
        <v>75000</v>
      </c>
      <c r="H372" s="26">
        <f t="shared" si="19"/>
        <v>8580</v>
      </c>
      <c r="J372" s="28" t="str">
        <f t="shared" si="18"/>
        <v/>
      </c>
    </row>
    <row r="373" spans="1:10" ht="33.75" x14ac:dyDescent="0.2">
      <c r="A373" s="34" t="s">
        <v>500</v>
      </c>
      <c r="B373" s="35" t="s">
        <v>476</v>
      </c>
      <c r="C373" s="36" t="s">
        <v>477</v>
      </c>
      <c r="D373" s="37" t="s">
        <v>90</v>
      </c>
      <c r="E373" s="38">
        <v>21.4</v>
      </c>
      <c r="F373" s="38">
        <v>3.0602000000000001E-2</v>
      </c>
      <c r="G373" s="25">
        <v>750000</v>
      </c>
      <c r="H373" s="26">
        <f t="shared" si="19"/>
        <v>22951.5</v>
      </c>
      <c r="J373" s="28" t="str">
        <f t="shared" si="18"/>
        <v/>
      </c>
    </row>
    <row r="374" spans="1:10" ht="22.5" x14ac:dyDescent="0.2">
      <c r="A374" s="34" t="s">
        <v>501</v>
      </c>
      <c r="B374" s="35" t="s">
        <v>421</v>
      </c>
      <c r="C374" s="36" t="s">
        <v>422</v>
      </c>
      <c r="D374" s="37" t="s">
        <v>87</v>
      </c>
      <c r="E374" s="38">
        <v>58</v>
      </c>
      <c r="F374" s="38">
        <v>8.294E-2</v>
      </c>
      <c r="G374" s="25">
        <v>87672</v>
      </c>
      <c r="H374" s="26">
        <f t="shared" si="19"/>
        <v>7271.5156800000004</v>
      </c>
      <c r="J374" s="28" t="str">
        <f t="shared" si="18"/>
        <v/>
      </c>
    </row>
    <row r="375" spans="1:10" ht="33.75" x14ac:dyDescent="0.2">
      <c r="A375" s="31" t="s">
        <v>136</v>
      </c>
      <c r="B375" s="32" t="s">
        <v>479</v>
      </c>
      <c r="C375" s="33" t="s">
        <v>480</v>
      </c>
      <c r="D375" s="27" t="s">
        <v>90</v>
      </c>
      <c r="E375" s="77">
        <v>2.274E-2</v>
      </c>
      <c r="F375" s="78"/>
      <c r="G375" s="23">
        <f>H375/E375</f>
        <v>1071520.5377176781</v>
      </c>
      <c r="H375" s="24">
        <f>SUM(H376:H380)</f>
        <v>24366.3770277</v>
      </c>
      <c r="J375" s="28" t="str">
        <f t="shared" si="18"/>
        <v/>
      </c>
    </row>
    <row r="376" spans="1:10" x14ac:dyDescent="0.2">
      <c r="A376" s="34" t="s">
        <v>502</v>
      </c>
      <c r="B376" s="35" t="s">
        <v>7</v>
      </c>
      <c r="C376" s="36" t="s">
        <v>8</v>
      </c>
      <c r="D376" s="37" t="s">
        <v>9</v>
      </c>
      <c r="E376" s="38">
        <v>33.68</v>
      </c>
      <c r="F376" s="38">
        <v>0.76588299999999998</v>
      </c>
      <c r="G37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76" s="26">
        <f t="shared" si="19"/>
        <v>22146.196239699999</v>
      </c>
      <c r="J376" s="28">
        <f t="shared" si="18"/>
        <v>1</v>
      </c>
    </row>
    <row r="377" spans="1:10" x14ac:dyDescent="0.2">
      <c r="A377" s="34" t="s">
        <v>503</v>
      </c>
      <c r="B377" s="35" t="s">
        <v>168</v>
      </c>
      <c r="C377" s="36" t="s">
        <v>167</v>
      </c>
      <c r="D377" s="37" t="s">
        <v>9</v>
      </c>
      <c r="E377" s="38">
        <v>2.29</v>
      </c>
      <c r="F377" s="38">
        <v>5.2075000000000003E-2</v>
      </c>
      <c r="G377" s="25">
        <v>0</v>
      </c>
      <c r="H377" s="26">
        <f t="shared" si="19"/>
        <v>0</v>
      </c>
      <c r="J377" s="28" t="str">
        <f t="shared" si="18"/>
        <v/>
      </c>
    </row>
    <row r="378" spans="1:10" ht="22.5" x14ac:dyDescent="0.2">
      <c r="A378" s="34" t="s">
        <v>504</v>
      </c>
      <c r="B378" s="35" t="s">
        <v>62</v>
      </c>
      <c r="C378" s="36" t="s">
        <v>63</v>
      </c>
      <c r="D378" s="37" t="s">
        <v>12</v>
      </c>
      <c r="E378" s="38">
        <v>2.44</v>
      </c>
      <c r="F378" s="38">
        <v>5.5486000000000001E-2</v>
      </c>
      <c r="G378" s="25">
        <v>6658</v>
      </c>
      <c r="H378" s="26">
        <f t="shared" si="19"/>
        <v>369.42578800000001</v>
      </c>
      <c r="J378" s="28" t="str">
        <f t="shared" si="18"/>
        <v/>
      </c>
    </row>
    <row r="379" spans="1:10" x14ac:dyDescent="0.2">
      <c r="A379" s="34" t="s">
        <v>505</v>
      </c>
      <c r="B379" s="35" t="s">
        <v>106</v>
      </c>
      <c r="C379" s="36" t="s">
        <v>107</v>
      </c>
      <c r="D379" s="37" t="s">
        <v>90</v>
      </c>
      <c r="E379" s="38">
        <v>3.0000000000000001E-3</v>
      </c>
      <c r="F379" s="38">
        <v>6.7999999999999999E-5</v>
      </c>
      <c r="G379" s="25">
        <v>27000000</v>
      </c>
      <c r="H379" s="26">
        <f t="shared" si="19"/>
        <v>1836</v>
      </c>
      <c r="J379" s="28" t="str">
        <f t="shared" si="18"/>
        <v/>
      </c>
    </row>
    <row r="380" spans="1:10" ht="22.5" x14ac:dyDescent="0.2">
      <c r="A380" s="34" t="s">
        <v>506</v>
      </c>
      <c r="B380" s="35" t="s">
        <v>153</v>
      </c>
      <c r="C380" s="36" t="s">
        <v>154</v>
      </c>
      <c r="D380" s="37" t="s">
        <v>126</v>
      </c>
      <c r="E380" s="38">
        <v>0.01</v>
      </c>
      <c r="F380" s="38">
        <v>2.2699999999999999E-4</v>
      </c>
      <c r="G380" s="25">
        <v>65000</v>
      </c>
      <c r="H380" s="26">
        <f t="shared" si="19"/>
        <v>14.754999999999999</v>
      </c>
      <c r="J380" s="28" t="str">
        <f t="shared" si="18"/>
        <v/>
      </c>
    </row>
    <row r="381" spans="1:10" ht="22.5" x14ac:dyDescent="0.2">
      <c r="A381" s="31" t="s">
        <v>139</v>
      </c>
      <c r="B381" s="32" t="s">
        <v>481</v>
      </c>
      <c r="C381" s="33" t="s">
        <v>482</v>
      </c>
      <c r="D381" s="27" t="s">
        <v>90</v>
      </c>
      <c r="E381" s="77">
        <v>2.274E-2</v>
      </c>
      <c r="F381" s="78"/>
      <c r="G381" s="21" t="str">
        <f>'ФОРМА КОММЕРЧЕСКОГО ПРЕДЛОЖЕНИЯ'!$D$6</f>
        <v>Указать</v>
      </c>
      <c r="H381" s="24" t="e">
        <f>E381*G381</f>
        <v>#VALUE!</v>
      </c>
      <c r="I381" s="28">
        <v>1</v>
      </c>
      <c r="J381" s="28" t="str">
        <f t="shared" si="18"/>
        <v/>
      </c>
    </row>
    <row r="382" spans="1:10" ht="22.5" x14ac:dyDescent="0.2">
      <c r="A382" s="31" t="s">
        <v>143</v>
      </c>
      <c r="B382" s="32" t="s">
        <v>483</v>
      </c>
      <c r="C382" s="33" t="s">
        <v>484</v>
      </c>
      <c r="D382" s="27" t="s">
        <v>171</v>
      </c>
      <c r="E382" s="77">
        <v>7.1000000000000004E-3</v>
      </c>
      <c r="F382" s="78"/>
      <c r="G382" s="23">
        <f>H382/E382</f>
        <v>31568556.255661976</v>
      </c>
      <c r="H382" s="24">
        <f>SUM(H383:H393)</f>
        <v>224136.74941520003</v>
      </c>
      <c r="J382" s="28" t="str">
        <f t="shared" si="18"/>
        <v/>
      </c>
    </row>
    <row r="383" spans="1:10" x14ac:dyDescent="0.2">
      <c r="A383" s="34" t="s">
        <v>507</v>
      </c>
      <c r="B383" s="35" t="s">
        <v>7</v>
      </c>
      <c r="C383" s="36" t="s">
        <v>8</v>
      </c>
      <c r="D383" s="37" t="s">
        <v>9</v>
      </c>
      <c r="E383" s="38">
        <v>785.88</v>
      </c>
      <c r="F383" s="38">
        <v>5.5797480000000004</v>
      </c>
      <c r="G38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83" s="26">
        <f t="shared" ref="H383:H433" si="20">G383*F383</f>
        <v>161343.43519320001</v>
      </c>
      <c r="J383" s="28">
        <f t="shared" si="18"/>
        <v>1</v>
      </c>
    </row>
    <row r="384" spans="1:10" x14ac:dyDescent="0.2">
      <c r="A384" s="34" t="s">
        <v>732</v>
      </c>
      <c r="B384" s="35" t="s">
        <v>168</v>
      </c>
      <c r="C384" s="36" t="s">
        <v>167</v>
      </c>
      <c r="D384" s="37" t="s">
        <v>9</v>
      </c>
      <c r="E384" s="38">
        <v>32.29</v>
      </c>
      <c r="F384" s="38">
        <v>0.22925899999999999</v>
      </c>
      <c r="G384" s="25">
        <v>0</v>
      </c>
      <c r="H384" s="26">
        <f t="shared" si="20"/>
        <v>0</v>
      </c>
      <c r="J384" s="28" t="str">
        <f t="shared" si="18"/>
        <v/>
      </c>
    </row>
    <row r="385" spans="1:10" x14ac:dyDescent="0.2">
      <c r="A385" s="34" t="s">
        <v>869</v>
      </c>
      <c r="B385" s="35" t="s">
        <v>20</v>
      </c>
      <c r="C385" s="36" t="s">
        <v>21</v>
      </c>
      <c r="D385" s="37" t="s">
        <v>12</v>
      </c>
      <c r="E385" s="38">
        <v>37.72</v>
      </c>
      <c r="F385" s="38">
        <v>0.26781199999999999</v>
      </c>
      <c r="G385" s="25">
        <v>1546</v>
      </c>
      <c r="H385" s="26">
        <f t="shared" si="20"/>
        <v>414.037352</v>
      </c>
      <c r="J385" s="28" t="str">
        <f t="shared" si="18"/>
        <v/>
      </c>
    </row>
    <row r="386" spans="1:10" x14ac:dyDescent="0.2">
      <c r="A386" s="34" t="s">
        <v>870</v>
      </c>
      <c r="B386" s="35" t="s">
        <v>56</v>
      </c>
      <c r="C386" s="36" t="s">
        <v>57</v>
      </c>
      <c r="D386" s="37" t="s">
        <v>12</v>
      </c>
      <c r="E386" s="38">
        <v>0.87</v>
      </c>
      <c r="F386" s="38">
        <v>6.1770000000000002E-3</v>
      </c>
      <c r="G386" s="25">
        <v>1310</v>
      </c>
      <c r="H386" s="26">
        <f t="shared" si="20"/>
        <v>8.0918700000000001</v>
      </c>
      <c r="J386" s="28" t="str">
        <f t="shared" si="18"/>
        <v/>
      </c>
    </row>
    <row r="387" spans="1:10" x14ac:dyDescent="0.2">
      <c r="A387" s="34" t="s">
        <v>871</v>
      </c>
      <c r="B387" s="35" t="s">
        <v>91</v>
      </c>
      <c r="C387" s="36" t="s">
        <v>92</v>
      </c>
      <c r="D387" s="37" t="s">
        <v>87</v>
      </c>
      <c r="E387" s="38">
        <v>0.441</v>
      </c>
      <c r="F387" s="38">
        <v>3.1310000000000001E-3</v>
      </c>
      <c r="G387" s="25">
        <v>0</v>
      </c>
      <c r="H387" s="26">
        <f t="shared" si="20"/>
        <v>0</v>
      </c>
      <c r="J387" s="28" t="str">
        <f t="shared" si="18"/>
        <v/>
      </c>
    </row>
    <row r="388" spans="1:10" x14ac:dyDescent="0.2">
      <c r="A388" s="34" t="s">
        <v>872</v>
      </c>
      <c r="B388" s="35" t="s">
        <v>489</v>
      </c>
      <c r="C388" s="36" t="s">
        <v>130</v>
      </c>
      <c r="D388" s="37" t="s">
        <v>87</v>
      </c>
      <c r="E388" s="38">
        <v>101.5</v>
      </c>
      <c r="F388" s="38">
        <v>0.72065000000000001</v>
      </c>
      <c r="G388" s="25">
        <v>0</v>
      </c>
      <c r="H388" s="26">
        <f t="shared" si="20"/>
        <v>0</v>
      </c>
      <c r="J388" s="28" t="str">
        <f t="shared" si="18"/>
        <v/>
      </c>
    </row>
    <row r="389" spans="1:10" x14ac:dyDescent="0.2">
      <c r="A389" s="34" t="s">
        <v>873</v>
      </c>
      <c r="B389" s="35" t="s">
        <v>95</v>
      </c>
      <c r="C389" s="36" t="s">
        <v>96</v>
      </c>
      <c r="D389" s="37" t="s">
        <v>90</v>
      </c>
      <c r="E389" s="38">
        <v>2.3800000000000002E-2</v>
      </c>
      <c r="F389" s="38">
        <v>1.6899999999999999E-4</v>
      </c>
      <c r="G389" s="25">
        <v>8000000</v>
      </c>
      <c r="H389" s="26">
        <f t="shared" si="20"/>
        <v>1352</v>
      </c>
      <c r="J389" s="28" t="str">
        <f t="shared" si="18"/>
        <v/>
      </c>
    </row>
    <row r="390" spans="1:10" ht="22.5" x14ac:dyDescent="0.2">
      <c r="A390" s="34" t="s">
        <v>874</v>
      </c>
      <c r="B390" s="35" t="s">
        <v>490</v>
      </c>
      <c r="C390" s="36" t="s">
        <v>491</v>
      </c>
      <c r="D390" s="37" t="s">
        <v>90</v>
      </c>
      <c r="E390" s="38">
        <v>6.1000000000000004E-3</v>
      </c>
      <c r="F390" s="38">
        <v>4.3000000000000002E-5</v>
      </c>
      <c r="G390" s="25">
        <v>16000000</v>
      </c>
      <c r="H390" s="26">
        <f t="shared" si="20"/>
        <v>688</v>
      </c>
      <c r="J390" s="28" t="str">
        <f t="shared" si="18"/>
        <v/>
      </c>
    </row>
    <row r="391" spans="1:10" x14ac:dyDescent="0.2">
      <c r="A391" s="34" t="s">
        <v>875</v>
      </c>
      <c r="B391" s="35" t="s">
        <v>110</v>
      </c>
      <c r="C391" s="36" t="s">
        <v>111</v>
      </c>
      <c r="D391" s="37" t="s">
        <v>99</v>
      </c>
      <c r="E391" s="38">
        <v>153</v>
      </c>
      <c r="F391" s="38">
        <v>1.0863</v>
      </c>
      <c r="G391" s="25">
        <v>2500</v>
      </c>
      <c r="H391" s="26">
        <f t="shared" si="20"/>
        <v>2715.75</v>
      </c>
      <c r="J391" s="28" t="str">
        <f t="shared" si="18"/>
        <v/>
      </c>
    </row>
    <row r="392" spans="1:10" ht="45" x14ac:dyDescent="0.2">
      <c r="A392" s="34" t="s">
        <v>876</v>
      </c>
      <c r="B392" s="35" t="s">
        <v>118</v>
      </c>
      <c r="C392" s="36" t="s">
        <v>119</v>
      </c>
      <c r="D392" s="37" t="s">
        <v>87</v>
      </c>
      <c r="E392" s="38">
        <v>0.74</v>
      </c>
      <c r="F392" s="38">
        <v>5.254E-3</v>
      </c>
      <c r="G392" s="25">
        <v>3300000</v>
      </c>
      <c r="H392" s="26">
        <f t="shared" si="20"/>
        <v>17338.2</v>
      </c>
      <c r="J392" s="28" t="str">
        <f t="shared" si="18"/>
        <v/>
      </c>
    </row>
    <row r="393" spans="1:10" x14ac:dyDescent="0.2">
      <c r="A393" s="34" t="s">
        <v>877</v>
      </c>
      <c r="B393" s="35" t="s">
        <v>492</v>
      </c>
      <c r="C393" s="36" t="s">
        <v>493</v>
      </c>
      <c r="D393" s="37" t="s">
        <v>99</v>
      </c>
      <c r="E393" s="38">
        <v>64.099999999999994</v>
      </c>
      <c r="F393" s="38">
        <v>0.45511000000000001</v>
      </c>
      <c r="G393" s="25">
        <v>88500</v>
      </c>
      <c r="H393" s="26">
        <f t="shared" si="20"/>
        <v>40277.235000000001</v>
      </c>
      <c r="J393" s="28" t="str">
        <f t="shared" si="18"/>
        <v/>
      </c>
    </row>
    <row r="394" spans="1:10" ht="22.5" x14ac:dyDescent="0.2">
      <c r="A394" s="31" t="s">
        <v>146</v>
      </c>
      <c r="B394" s="32" t="s">
        <v>425</v>
      </c>
      <c r="C394" s="33" t="s">
        <v>426</v>
      </c>
      <c r="D394" s="27" t="s">
        <v>171</v>
      </c>
      <c r="E394" s="77">
        <v>7.2399999999999999E-3</v>
      </c>
      <c r="F394" s="78"/>
      <c r="G394" s="23">
        <f>H394/E394</f>
        <v>44254941.349403322</v>
      </c>
      <c r="H394" s="24">
        <f>SUM(H395:H402)</f>
        <v>320405.77536968002</v>
      </c>
      <c r="J394" s="28" t="str">
        <f t="shared" si="18"/>
        <v/>
      </c>
    </row>
    <row r="395" spans="1:10" x14ac:dyDescent="0.2">
      <c r="A395" s="34" t="s">
        <v>509</v>
      </c>
      <c r="B395" s="35" t="s">
        <v>7</v>
      </c>
      <c r="C395" s="36" t="s">
        <v>8</v>
      </c>
      <c r="D395" s="37" t="s">
        <v>9</v>
      </c>
      <c r="E395" s="38">
        <v>301.70999999999998</v>
      </c>
      <c r="F395" s="38">
        <v>2.18438</v>
      </c>
      <c r="G39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95" s="26">
        <f t="shared" si="20"/>
        <v>63163.313642000001</v>
      </c>
      <c r="J395" s="28">
        <f t="shared" si="18"/>
        <v>1</v>
      </c>
    </row>
    <row r="396" spans="1:10" x14ac:dyDescent="0.2">
      <c r="A396" s="34" t="s">
        <v>878</v>
      </c>
      <c r="B396" s="35" t="s">
        <v>168</v>
      </c>
      <c r="C396" s="36" t="s">
        <v>167</v>
      </c>
      <c r="D396" s="37" t="s">
        <v>9</v>
      </c>
      <c r="E396" s="38">
        <v>40.86</v>
      </c>
      <c r="F396" s="38">
        <v>0.29582599999999998</v>
      </c>
      <c r="G396" s="25">
        <v>0</v>
      </c>
      <c r="H396" s="26">
        <f t="shared" si="20"/>
        <v>0</v>
      </c>
      <c r="J396" s="28" t="str">
        <f t="shared" si="18"/>
        <v/>
      </c>
    </row>
    <row r="397" spans="1:10" x14ac:dyDescent="0.2">
      <c r="A397" s="34" t="s">
        <v>879</v>
      </c>
      <c r="B397" s="35" t="s">
        <v>10</v>
      </c>
      <c r="C397" s="36" t="s">
        <v>11</v>
      </c>
      <c r="D397" s="37" t="s">
        <v>12</v>
      </c>
      <c r="E397" s="38">
        <v>17.309999999999999</v>
      </c>
      <c r="F397" s="38">
        <v>0.12532399999999999</v>
      </c>
      <c r="G397" s="25">
        <v>143063</v>
      </c>
      <c r="H397" s="26">
        <f t="shared" si="20"/>
        <v>17929.227412</v>
      </c>
      <c r="J397" s="28" t="str">
        <f t="shared" si="18"/>
        <v/>
      </c>
    </row>
    <row r="398" spans="1:10" ht="33.75" x14ac:dyDescent="0.2">
      <c r="A398" s="34" t="s">
        <v>880</v>
      </c>
      <c r="B398" s="35" t="s">
        <v>427</v>
      </c>
      <c r="C398" s="36" t="s">
        <v>428</v>
      </c>
      <c r="D398" s="37" t="s">
        <v>12</v>
      </c>
      <c r="E398" s="38">
        <v>23.55</v>
      </c>
      <c r="F398" s="38">
        <v>0.17050199999999999</v>
      </c>
      <c r="G398" s="25">
        <v>16377.84</v>
      </c>
      <c r="H398" s="26">
        <f t="shared" si="20"/>
        <v>2792.4544756799996</v>
      </c>
      <c r="J398" s="28" t="str">
        <f t="shared" si="18"/>
        <v/>
      </c>
    </row>
    <row r="399" spans="1:10" x14ac:dyDescent="0.2">
      <c r="A399" s="34" t="s">
        <v>881</v>
      </c>
      <c r="B399" s="35" t="s">
        <v>91</v>
      </c>
      <c r="C399" s="36" t="s">
        <v>92</v>
      </c>
      <c r="D399" s="37" t="s">
        <v>87</v>
      </c>
      <c r="E399" s="38">
        <v>21</v>
      </c>
      <c r="F399" s="38">
        <v>0.15204000000000001</v>
      </c>
      <c r="G399" s="25">
        <v>0</v>
      </c>
      <c r="H399" s="26">
        <f t="shared" si="20"/>
        <v>0</v>
      </c>
      <c r="J399" s="28" t="str">
        <f t="shared" si="18"/>
        <v/>
      </c>
    </row>
    <row r="400" spans="1:10" ht="22.5" x14ac:dyDescent="0.2">
      <c r="A400" s="34" t="s">
        <v>882</v>
      </c>
      <c r="B400" s="35" t="s">
        <v>429</v>
      </c>
      <c r="C400" s="36" t="s">
        <v>430</v>
      </c>
      <c r="D400" s="37" t="s">
        <v>87</v>
      </c>
      <c r="E400" s="38">
        <v>80</v>
      </c>
      <c r="F400" s="38">
        <v>0.57920000000000005</v>
      </c>
      <c r="G400" s="25">
        <v>75000</v>
      </c>
      <c r="H400" s="26">
        <f t="shared" si="20"/>
        <v>43440</v>
      </c>
      <c r="J400" s="28" t="str">
        <f t="shared" ref="J400:J463" si="21">IF(OR(B400="000001",B400="021955"),1,"")</f>
        <v/>
      </c>
    </row>
    <row r="401" spans="1:10" ht="33.75" x14ac:dyDescent="0.2">
      <c r="A401" s="34" t="s">
        <v>883</v>
      </c>
      <c r="B401" s="35" t="s">
        <v>431</v>
      </c>
      <c r="C401" s="36" t="s">
        <v>432</v>
      </c>
      <c r="D401" s="37" t="s">
        <v>90</v>
      </c>
      <c r="E401" s="38">
        <v>28.6</v>
      </c>
      <c r="F401" s="38">
        <v>0.207064</v>
      </c>
      <c r="G401" s="25">
        <v>770000</v>
      </c>
      <c r="H401" s="26">
        <f t="shared" si="20"/>
        <v>159439.28</v>
      </c>
      <c r="J401" s="28" t="str">
        <f t="shared" si="21"/>
        <v/>
      </c>
    </row>
    <row r="402" spans="1:10" ht="22.5" x14ac:dyDescent="0.2">
      <c r="A402" s="34" t="s">
        <v>884</v>
      </c>
      <c r="B402" s="35" t="s">
        <v>421</v>
      </c>
      <c r="C402" s="36" t="s">
        <v>422</v>
      </c>
      <c r="D402" s="37" t="s">
        <v>87</v>
      </c>
      <c r="E402" s="38">
        <v>53</v>
      </c>
      <c r="F402" s="38">
        <v>0.38372000000000001</v>
      </c>
      <c r="G402" s="25">
        <v>87672</v>
      </c>
      <c r="H402" s="26">
        <f t="shared" si="20"/>
        <v>33641.499840000004</v>
      </c>
      <c r="J402" s="28" t="str">
        <f t="shared" si="21"/>
        <v/>
      </c>
    </row>
    <row r="403" spans="1:10" ht="56.25" x14ac:dyDescent="0.2">
      <c r="A403" s="31" t="s">
        <v>149</v>
      </c>
      <c r="B403" s="32" t="s">
        <v>219</v>
      </c>
      <c r="C403" s="33" t="s">
        <v>218</v>
      </c>
      <c r="D403" s="27" t="s">
        <v>184</v>
      </c>
      <c r="E403" s="77">
        <v>5.04E-2</v>
      </c>
      <c r="F403" s="78"/>
      <c r="G403" s="23">
        <f>H403/E403</f>
        <v>2578944.9973015874</v>
      </c>
      <c r="H403" s="24">
        <f>SUM(H404:H408)</f>
        <v>129978.82786400001</v>
      </c>
      <c r="J403" s="28" t="str">
        <f t="shared" si="21"/>
        <v/>
      </c>
    </row>
    <row r="404" spans="1:10" x14ac:dyDescent="0.2">
      <c r="A404" s="34" t="s">
        <v>512</v>
      </c>
      <c r="B404" s="35" t="s">
        <v>7</v>
      </c>
      <c r="C404" s="36" t="s">
        <v>8</v>
      </c>
      <c r="D404" s="37" t="s">
        <v>9</v>
      </c>
      <c r="E404" s="38">
        <v>29.9</v>
      </c>
      <c r="F404" s="38">
        <v>1.5069600000000001</v>
      </c>
      <c r="G40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04" s="26">
        <f t="shared" si="20"/>
        <v>43575.104664000006</v>
      </c>
      <c r="J404" s="28">
        <f t="shared" si="21"/>
        <v>1</v>
      </c>
    </row>
    <row r="405" spans="1:10" x14ac:dyDescent="0.2">
      <c r="A405" s="34" t="s">
        <v>513</v>
      </c>
      <c r="B405" s="35" t="s">
        <v>168</v>
      </c>
      <c r="C405" s="36" t="s">
        <v>167</v>
      </c>
      <c r="D405" s="37" t="s">
        <v>9</v>
      </c>
      <c r="E405" s="38">
        <v>1.4</v>
      </c>
      <c r="F405" s="38">
        <v>7.0559999999999998E-2</v>
      </c>
      <c r="G405" s="25">
        <v>0</v>
      </c>
      <c r="H405" s="26">
        <f t="shared" si="20"/>
        <v>0</v>
      </c>
      <c r="J405" s="28" t="str">
        <f t="shared" si="21"/>
        <v/>
      </c>
    </row>
    <row r="406" spans="1:10" ht="45" x14ac:dyDescent="0.2">
      <c r="A406" s="34" t="s">
        <v>514</v>
      </c>
      <c r="B406" s="35" t="s">
        <v>25</v>
      </c>
      <c r="C406" s="36" t="s">
        <v>26</v>
      </c>
      <c r="D406" s="37" t="s">
        <v>12</v>
      </c>
      <c r="E406" s="38">
        <v>1</v>
      </c>
      <c r="F406" s="38">
        <v>5.04E-2</v>
      </c>
      <c r="G406" s="25">
        <v>115810</v>
      </c>
      <c r="H406" s="26">
        <f t="shared" si="20"/>
        <v>5836.8239999999996</v>
      </c>
      <c r="J406" s="28" t="str">
        <f t="shared" si="21"/>
        <v/>
      </c>
    </row>
    <row r="407" spans="1:10" x14ac:dyDescent="0.2">
      <c r="A407" s="34" t="s">
        <v>515</v>
      </c>
      <c r="B407" s="35" t="s">
        <v>43</v>
      </c>
      <c r="C407" s="36" t="s">
        <v>44</v>
      </c>
      <c r="D407" s="37" t="s">
        <v>12</v>
      </c>
      <c r="E407" s="38">
        <v>2</v>
      </c>
      <c r="F407" s="38">
        <v>0.1008</v>
      </c>
      <c r="G407" s="25">
        <v>6249</v>
      </c>
      <c r="H407" s="26">
        <f t="shared" si="20"/>
        <v>629.89919999999995</v>
      </c>
      <c r="J407" s="28" t="str">
        <f t="shared" si="21"/>
        <v/>
      </c>
    </row>
    <row r="408" spans="1:10" ht="22.5" x14ac:dyDescent="0.2">
      <c r="A408" s="34" t="s">
        <v>516</v>
      </c>
      <c r="B408" s="35" t="s">
        <v>100</v>
      </c>
      <c r="C408" s="36" t="s">
        <v>101</v>
      </c>
      <c r="D408" s="37" t="s">
        <v>90</v>
      </c>
      <c r="E408" s="38">
        <v>0.24399999999999999</v>
      </c>
      <c r="F408" s="38">
        <v>1.2298E-2</v>
      </c>
      <c r="G408" s="25">
        <v>6500000</v>
      </c>
      <c r="H408" s="26">
        <f t="shared" si="20"/>
        <v>79937</v>
      </c>
      <c r="J408" s="28" t="str">
        <f t="shared" si="21"/>
        <v/>
      </c>
    </row>
    <row r="409" spans="1:10" ht="45" x14ac:dyDescent="0.2">
      <c r="A409" s="31" t="s">
        <v>152</v>
      </c>
      <c r="B409" s="32" t="s">
        <v>210</v>
      </c>
      <c r="C409" s="33" t="s">
        <v>209</v>
      </c>
      <c r="D409" s="27" t="s">
        <v>184</v>
      </c>
      <c r="E409" s="77">
        <v>5.04E-2</v>
      </c>
      <c r="F409" s="78"/>
      <c r="G409" s="23">
        <f>H409/E409</f>
        <v>2678764.9944444448</v>
      </c>
      <c r="H409" s="24">
        <f>SUM(H410:H414)</f>
        <v>135009.75572000002</v>
      </c>
      <c r="J409" s="28" t="str">
        <f t="shared" si="21"/>
        <v/>
      </c>
    </row>
    <row r="410" spans="1:10" x14ac:dyDescent="0.2">
      <c r="A410" s="34" t="s">
        <v>885</v>
      </c>
      <c r="B410" s="35" t="s">
        <v>7</v>
      </c>
      <c r="C410" s="36" t="s">
        <v>8</v>
      </c>
      <c r="D410" s="37" t="s">
        <v>9</v>
      </c>
      <c r="E410" s="38">
        <v>20.5</v>
      </c>
      <c r="F410" s="38">
        <v>1.0331999999999999</v>
      </c>
      <c r="G41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10" s="26">
        <f t="shared" si="20"/>
        <v>29875.907879999999</v>
      </c>
      <c r="J410" s="28">
        <f t="shared" si="21"/>
        <v>1</v>
      </c>
    </row>
    <row r="411" spans="1:10" x14ac:dyDescent="0.2">
      <c r="A411" s="34" t="s">
        <v>886</v>
      </c>
      <c r="B411" s="35" t="s">
        <v>168</v>
      </c>
      <c r="C411" s="36" t="s">
        <v>167</v>
      </c>
      <c r="D411" s="37" t="s">
        <v>9</v>
      </c>
      <c r="E411" s="38">
        <v>0.28999999999999998</v>
      </c>
      <c r="F411" s="38">
        <v>1.4616000000000001E-2</v>
      </c>
      <c r="G411" s="25">
        <v>0</v>
      </c>
      <c r="H411" s="26">
        <f t="shared" si="20"/>
        <v>0</v>
      </c>
      <c r="J411" s="28" t="str">
        <f t="shared" si="21"/>
        <v/>
      </c>
    </row>
    <row r="412" spans="1:10" x14ac:dyDescent="0.2">
      <c r="A412" s="34" t="s">
        <v>887</v>
      </c>
      <c r="B412" s="35" t="s">
        <v>43</v>
      </c>
      <c r="C412" s="36" t="s">
        <v>44</v>
      </c>
      <c r="D412" s="37" t="s">
        <v>12</v>
      </c>
      <c r="E412" s="38">
        <v>2</v>
      </c>
      <c r="F412" s="38">
        <v>0.1008</v>
      </c>
      <c r="G412" s="25">
        <v>6249</v>
      </c>
      <c r="H412" s="26">
        <f t="shared" si="20"/>
        <v>629.89919999999995</v>
      </c>
      <c r="J412" s="28" t="str">
        <f t="shared" si="21"/>
        <v/>
      </c>
    </row>
    <row r="413" spans="1:10" ht="22.5" x14ac:dyDescent="0.2">
      <c r="A413" s="34" t="s">
        <v>888</v>
      </c>
      <c r="B413" s="35" t="s">
        <v>100</v>
      </c>
      <c r="C413" s="36" t="s">
        <v>101</v>
      </c>
      <c r="D413" s="37" t="s">
        <v>90</v>
      </c>
      <c r="E413" s="38">
        <v>0.24399999999999999</v>
      </c>
      <c r="F413" s="38">
        <v>1.2298E-2</v>
      </c>
      <c r="G413" s="25">
        <v>6500000</v>
      </c>
      <c r="H413" s="26">
        <f t="shared" si="20"/>
        <v>79937</v>
      </c>
      <c r="J413" s="28" t="str">
        <f t="shared" si="21"/>
        <v/>
      </c>
    </row>
    <row r="414" spans="1:10" ht="22.5" x14ac:dyDescent="0.2">
      <c r="A414" s="31" t="s">
        <v>337</v>
      </c>
      <c r="B414" s="32" t="s">
        <v>284</v>
      </c>
      <c r="C414" s="33" t="s">
        <v>283</v>
      </c>
      <c r="D414" s="27" t="s">
        <v>171</v>
      </c>
      <c r="E414" s="77">
        <v>9.5999999999999992E-3</v>
      </c>
      <c r="F414" s="78"/>
      <c r="G414" s="23">
        <f>H414/E414</f>
        <v>2559057.1500000004</v>
      </c>
      <c r="H414" s="24">
        <f>SUM(H415)</f>
        <v>24566.948640000002</v>
      </c>
      <c r="J414" s="28" t="str">
        <f t="shared" si="21"/>
        <v/>
      </c>
    </row>
    <row r="415" spans="1:10" x14ac:dyDescent="0.2">
      <c r="A415" s="34" t="s">
        <v>523</v>
      </c>
      <c r="B415" s="35" t="s">
        <v>7</v>
      </c>
      <c r="C415" s="36" t="s">
        <v>8</v>
      </c>
      <c r="D415" s="37" t="s">
        <v>9</v>
      </c>
      <c r="E415" s="38">
        <v>88.5</v>
      </c>
      <c r="F415" s="38">
        <v>0.84960000000000002</v>
      </c>
      <c r="G41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15" s="26">
        <f t="shared" si="20"/>
        <v>24566.948640000002</v>
      </c>
      <c r="J415" s="28">
        <f t="shared" si="21"/>
        <v>1</v>
      </c>
    </row>
    <row r="416" spans="1:10" ht="22.5" x14ac:dyDescent="0.2">
      <c r="A416" s="31" t="s">
        <v>336</v>
      </c>
      <c r="B416" s="32" t="s">
        <v>284</v>
      </c>
      <c r="C416" s="33" t="s">
        <v>508</v>
      </c>
      <c r="D416" s="27" t="s">
        <v>171</v>
      </c>
      <c r="E416" s="77">
        <v>2.1600000000000001E-2</v>
      </c>
      <c r="F416" s="78"/>
      <c r="G416" s="23">
        <f>H416/E416</f>
        <v>2559057.15</v>
      </c>
      <c r="H416" s="24">
        <f>SUM(H417)</f>
        <v>55275.634440000002</v>
      </c>
      <c r="J416" s="28" t="str">
        <f t="shared" si="21"/>
        <v/>
      </c>
    </row>
    <row r="417" spans="1:10" x14ac:dyDescent="0.2">
      <c r="A417" s="34" t="s">
        <v>889</v>
      </c>
      <c r="B417" s="35" t="s">
        <v>7</v>
      </c>
      <c r="C417" s="36" t="s">
        <v>8</v>
      </c>
      <c r="D417" s="37" t="s">
        <v>9</v>
      </c>
      <c r="E417" s="38">
        <v>88.5</v>
      </c>
      <c r="F417" s="38">
        <v>1.9116</v>
      </c>
      <c r="G41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17" s="26">
        <f t="shared" si="20"/>
        <v>55275.634440000002</v>
      </c>
      <c r="J417" s="28">
        <f t="shared" si="21"/>
        <v>1</v>
      </c>
    </row>
    <row r="418" spans="1:10" x14ac:dyDescent="0.2">
      <c r="A418" s="31" t="s">
        <v>335</v>
      </c>
      <c r="B418" s="32" t="s">
        <v>510</v>
      </c>
      <c r="C418" s="33" t="s">
        <v>511</v>
      </c>
      <c r="D418" s="27" t="s">
        <v>90</v>
      </c>
      <c r="E418" s="77">
        <v>0.13772000000000001</v>
      </c>
      <c r="F418" s="78"/>
      <c r="G418" s="23">
        <f>H418/E418</f>
        <v>934807.4970498113</v>
      </c>
      <c r="H418" s="24">
        <f>SUM(H419:H433)</f>
        <v>128741.68849370001</v>
      </c>
      <c r="J418" s="28" t="str">
        <f t="shared" si="21"/>
        <v/>
      </c>
    </row>
    <row r="419" spans="1:10" x14ac:dyDescent="0.2">
      <c r="A419" s="34" t="s">
        <v>737</v>
      </c>
      <c r="B419" s="35" t="s">
        <v>7</v>
      </c>
      <c r="C419" s="36" t="s">
        <v>8</v>
      </c>
      <c r="D419" s="37" t="s">
        <v>9</v>
      </c>
      <c r="E419" s="38">
        <v>19.489999999999998</v>
      </c>
      <c r="F419" s="38">
        <v>2.6841629999999999</v>
      </c>
      <c r="G41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19" s="26">
        <f t="shared" si="20"/>
        <v>77614.988891700006</v>
      </c>
      <c r="J419" s="28">
        <f t="shared" si="21"/>
        <v>1</v>
      </c>
    </row>
    <row r="420" spans="1:10" x14ac:dyDescent="0.2">
      <c r="A420" s="34" t="s">
        <v>738</v>
      </c>
      <c r="B420" s="35" t="s">
        <v>168</v>
      </c>
      <c r="C420" s="36" t="s">
        <v>167</v>
      </c>
      <c r="D420" s="37" t="s">
        <v>9</v>
      </c>
      <c r="E420" s="38">
        <v>7.77</v>
      </c>
      <c r="F420" s="38">
        <v>1.070084</v>
      </c>
      <c r="G420" s="25">
        <v>0</v>
      </c>
      <c r="H420" s="26">
        <f t="shared" si="20"/>
        <v>0</v>
      </c>
      <c r="J420" s="28" t="str">
        <f t="shared" si="21"/>
        <v/>
      </c>
    </row>
    <row r="421" spans="1:10" ht="45" x14ac:dyDescent="0.2">
      <c r="A421" s="34" t="s">
        <v>739</v>
      </c>
      <c r="B421" s="35" t="s">
        <v>25</v>
      </c>
      <c r="C421" s="36" t="s">
        <v>26</v>
      </c>
      <c r="D421" s="37" t="s">
        <v>12</v>
      </c>
      <c r="E421" s="38">
        <v>1.29</v>
      </c>
      <c r="F421" s="38">
        <v>0.17765900000000001</v>
      </c>
      <c r="G421" s="25">
        <v>115810</v>
      </c>
      <c r="H421" s="26">
        <f t="shared" si="20"/>
        <v>20574.68879</v>
      </c>
      <c r="J421" s="28" t="str">
        <f t="shared" si="21"/>
        <v/>
      </c>
    </row>
    <row r="422" spans="1:10" ht="45" x14ac:dyDescent="0.2">
      <c r="A422" s="34" t="s">
        <v>740</v>
      </c>
      <c r="B422" s="35" t="s">
        <v>34</v>
      </c>
      <c r="C422" s="36" t="s">
        <v>35</v>
      </c>
      <c r="D422" s="37" t="s">
        <v>12</v>
      </c>
      <c r="E422" s="38">
        <v>0.12</v>
      </c>
      <c r="F422" s="38">
        <v>1.6525999999999999E-2</v>
      </c>
      <c r="G422" s="25">
        <v>252064</v>
      </c>
      <c r="H422" s="26">
        <f t="shared" si="20"/>
        <v>4165.6096639999996</v>
      </c>
      <c r="J422" s="28" t="str">
        <f t="shared" si="21"/>
        <v/>
      </c>
    </row>
    <row r="423" spans="1:10" ht="22.5" x14ac:dyDescent="0.2">
      <c r="A423" s="34" t="s">
        <v>741</v>
      </c>
      <c r="B423" s="35" t="s">
        <v>46</v>
      </c>
      <c r="C423" s="36" t="s">
        <v>47</v>
      </c>
      <c r="D423" s="37" t="s">
        <v>12</v>
      </c>
      <c r="E423" s="38">
        <v>0.17</v>
      </c>
      <c r="F423" s="38">
        <v>2.3411999999999999E-2</v>
      </c>
      <c r="G423" s="25">
        <v>1898</v>
      </c>
      <c r="H423" s="26">
        <f t="shared" si="20"/>
        <v>44.435975999999997</v>
      </c>
      <c r="J423" s="28" t="str">
        <f t="shared" si="21"/>
        <v/>
      </c>
    </row>
    <row r="424" spans="1:10" ht="22.5" x14ac:dyDescent="0.2">
      <c r="A424" s="34" t="s">
        <v>742</v>
      </c>
      <c r="B424" s="35" t="s">
        <v>80</v>
      </c>
      <c r="C424" s="36" t="s">
        <v>81</v>
      </c>
      <c r="D424" s="37" t="s">
        <v>12</v>
      </c>
      <c r="E424" s="38">
        <v>1.68</v>
      </c>
      <c r="F424" s="38">
        <v>0.23136999999999999</v>
      </c>
      <c r="G424" s="25">
        <v>1540</v>
      </c>
      <c r="H424" s="26">
        <f t="shared" si="20"/>
        <v>356.3098</v>
      </c>
      <c r="J424" s="28" t="str">
        <f t="shared" si="21"/>
        <v/>
      </c>
    </row>
    <row r="425" spans="1:10" ht="22.5" x14ac:dyDescent="0.2">
      <c r="A425" s="34" t="s">
        <v>743</v>
      </c>
      <c r="B425" s="35" t="s">
        <v>517</v>
      </c>
      <c r="C425" s="36" t="s">
        <v>518</v>
      </c>
      <c r="D425" s="37" t="s">
        <v>90</v>
      </c>
      <c r="E425" s="38">
        <v>8.0000000000000002E-3</v>
      </c>
      <c r="F425" s="38">
        <v>1.1019999999999999E-3</v>
      </c>
      <c r="G425" s="25">
        <v>17000000</v>
      </c>
      <c r="H425" s="26">
        <f t="shared" si="20"/>
        <v>18734</v>
      </c>
      <c r="J425" s="28" t="str">
        <f t="shared" si="21"/>
        <v/>
      </c>
    </row>
    <row r="426" spans="1:10" x14ac:dyDescent="0.2">
      <c r="A426" s="34" t="s">
        <v>744</v>
      </c>
      <c r="B426" s="35" t="s">
        <v>95</v>
      </c>
      <c r="C426" s="36" t="s">
        <v>96</v>
      </c>
      <c r="D426" s="37" t="s">
        <v>90</v>
      </c>
      <c r="E426" s="38">
        <v>1.0000000000000001E-5</v>
      </c>
      <c r="F426" s="38">
        <v>9.9999999999999995E-7</v>
      </c>
      <c r="G426" s="25">
        <v>8000000</v>
      </c>
      <c r="H426" s="26">
        <f t="shared" si="20"/>
        <v>8</v>
      </c>
      <c r="J426" s="28" t="str">
        <f t="shared" si="21"/>
        <v/>
      </c>
    </row>
    <row r="427" spans="1:10" x14ac:dyDescent="0.2">
      <c r="A427" s="34" t="s">
        <v>890</v>
      </c>
      <c r="B427" s="35" t="s">
        <v>384</v>
      </c>
      <c r="C427" s="36" t="s">
        <v>385</v>
      </c>
      <c r="D427" s="37" t="s">
        <v>90</v>
      </c>
      <c r="E427" s="38">
        <v>3.1E-4</v>
      </c>
      <c r="F427" s="38">
        <v>4.3000000000000002E-5</v>
      </c>
      <c r="G427" s="25">
        <v>25270000</v>
      </c>
      <c r="H427" s="26">
        <f t="shared" si="20"/>
        <v>1086.6100000000001</v>
      </c>
      <c r="J427" s="28" t="str">
        <f t="shared" si="21"/>
        <v/>
      </c>
    </row>
    <row r="428" spans="1:10" x14ac:dyDescent="0.2">
      <c r="A428" s="34" t="s">
        <v>891</v>
      </c>
      <c r="B428" s="35" t="s">
        <v>387</v>
      </c>
      <c r="C428" s="36" t="s">
        <v>388</v>
      </c>
      <c r="D428" s="37" t="s">
        <v>90</v>
      </c>
      <c r="E428" s="38">
        <v>5.9999999999999995E-4</v>
      </c>
      <c r="F428" s="38">
        <v>8.2999999999999998E-5</v>
      </c>
      <c r="G428" s="25">
        <v>32200000</v>
      </c>
      <c r="H428" s="26">
        <f t="shared" si="20"/>
        <v>2672.6</v>
      </c>
      <c r="J428" s="28" t="str">
        <f t="shared" si="21"/>
        <v/>
      </c>
    </row>
    <row r="429" spans="1:10" ht="22.5" x14ac:dyDescent="0.2">
      <c r="A429" s="34" t="s">
        <v>892</v>
      </c>
      <c r="B429" s="35" t="s">
        <v>102</v>
      </c>
      <c r="C429" s="36" t="s">
        <v>103</v>
      </c>
      <c r="D429" s="37" t="s">
        <v>90</v>
      </c>
      <c r="E429" s="38">
        <v>3.0000000000000001E-5</v>
      </c>
      <c r="F429" s="38">
        <v>3.9999999999999998E-6</v>
      </c>
      <c r="G429" s="25">
        <v>8565218</v>
      </c>
      <c r="H429" s="26">
        <f t="shared" si="20"/>
        <v>34.260871999999999</v>
      </c>
      <c r="J429" s="28" t="str">
        <f t="shared" si="21"/>
        <v/>
      </c>
    </row>
    <row r="430" spans="1:10" ht="22.5" x14ac:dyDescent="0.2">
      <c r="A430" s="34" t="s">
        <v>893</v>
      </c>
      <c r="B430" s="35" t="s">
        <v>104</v>
      </c>
      <c r="C430" s="36" t="s">
        <v>105</v>
      </c>
      <c r="D430" s="37" t="s">
        <v>87</v>
      </c>
      <c r="E430" s="38">
        <v>1.2</v>
      </c>
      <c r="F430" s="38">
        <v>0.16526399999999999</v>
      </c>
      <c r="G430" s="25">
        <v>5000</v>
      </c>
      <c r="H430" s="26">
        <f t="shared" si="20"/>
        <v>826.31999999999994</v>
      </c>
      <c r="J430" s="28" t="str">
        <f t="shared" si="21"/>
        <v/>
      </c>
    </row>
    <row r="431" spans="1:10" x14ac:dyDescent="0.2">
      <c r="A431" s="34" t="s">
        <v>894</v>
      </c>
      <c r="B431" s="35" t="s">
        <v>106</v>
      </c>
      <c r="C431" s="36" t="s">
        <v>107</v>
      </c>
      <c r="D431" s="37" t="s">
        <v>90</v>
      </c>
      <c r="E431" s="38">
        <v>5.9999999999999995E-4</v>
      </c>
      <c r="F431" s="38">
        <v>8.2999999999999998E-5</v>
      </c>
      <c r="G431" s="25">
        <v>27000000</v>
      </c>
      <c r="H431" s="26">
        <f t="shared" si="20"/>
        <v>2241</v>
      </c>
      <c r="J431" s="28" t="str">
        <f t="shared" si="21"/>
        <v/>
      </c>
    </row>
    <row r="432" spans="1:10" x14ac:dyDescent="0.2">
      <c r="A432" s="34" t="s">
        <v>895</v>
      </c>
      <c r="B432" s="35" t="s">
        <v>404</v>
      </c>
      <c r="C432" s="36" t="s">
        <v>405</v>
      </c>
      <c r="D432" s="37" t="s">
        <v>126</v>
      </c>
      <c r="E432" s="38">
        <v>0.04</v>
      </c>
      <c r="F432" s="38">
        <v>5.509E-3</v>
      </c>
      <c r="G432" s="25">
        <v>20000</v>
      </c>
      <c r="H432" s="26">
        <f t="shared" si="20"/>
        <v>110.18</v>
      </c>
      <c r="J432" s="28" t="str">
        <f t="shared" si="21"/>
        <v/>
      </c>
    </row>
    <row r="433" spans="1:10" x14ac:dyDescent="0.2">
      <c r="A433" s="34" t="s">
        <v>896</v>
      </c>
      <c r="B433" s="35" t="s">
        <v>140</v>
      </c>
      <c r="C433" s="36" t="s">
        <v>141</v>
      </c>
      <c r="D433" s="37" t="s">
        <v>142</v>
      </c>
      <c r="E433" s="38">
        <v>0.36</v>
      </c>
      <c r="F433" s="38">
        <v>4.9578999999999998E-2</v>
      </c>
      <c r="G433" s="25">
        <v>5500</v>
      </c>
      <c r="H433" s="26">
        <f t="shared" si="20"/>
        <v>272.68450000000001</v>
      </c>
      <c r="J433" s="28" t="str">
        <f t="shared" si="21"/>
        <v/>
      </c>
    </row>
    <row r="434" spans="1:10" ht="22.5" x14ac:dyDescent="0.2">
      <c r="A434" s="31" t="s">
        <v>334</v>
      </c>
      <c r="B434" s="32" t="s">
        <v>519</v>
      </c>
      <c r="C434" s="33" t="s">
        <v>520</v>
      </c>
      <c r="D434" s="27" t="s">
        <v>90</v>
      </c>
      <c r="E434" s="77">
        <v>0.13772000000000001</v>
      </c>
      <c r="F434" s="78"/>
      <c r="G434" s="21" t="str">
        <f>'ФОРМА КОММЕРЧЕСКОГО ПРЕДЛОЖЕНИЯ'!$D$6</f>
        <v>Указать</v>
      </c>
      <c r="H434" s="24" t="e">
        <f>E434*G434</f>
        <v>#VALUE!</v>
      </c>
      <c r="I434" s="28">
        <v>1</v>
      </c>
      <c r="J434" s="28" t="str">
        <f t="shared" si="21"/>
        <v/>
      </c>
    </row>
    <row r="435" spans="1:10" ht="22.5" x14ac:dyDescent="0.2">
      <c r="A435" s="31" t="s">
        <v>333</v>
      </c>
      <c r="B435" s="32" t="s">
        <v>521</v>
      </c>
      <c r="C435" s="33" t="s">
        <v>897</v>
      </c>
      <c r="D435" s="27" t="s">
        <v>90</v>
      </c>
      <c r="E435" s="77">
        <v>0.22683</v>
      </c>
      <c r="F435" s="78"/>
      <c r="G435" s="23">
        <f>H435/E435</f>
        <v>2227695.9621117138</v>
      </c>
      <c r="H435" s="24">
        <f>SUM(H436:H444)</f>
        <v>505308.27508580004</v>
      </c>
      <c r="J435" s="28" t="str">
        <f t="shared" si="21"/>
        <v/>
      </c>
    </row>
    <row r="436" spans="1:10" x14ac:dyDescent="0.2">
      <c r="A436" s="34" t="s">
        <v>898</v>
      </c>
      <c r="B436" s="35" t="s">
        <v>7</v>
      </c>
      <c r="C436" s="36" t="s">
        <v>8</v>
      </c>
      <c r="D436" s="37" t="s">
        <v>9</v>
      </c>
      <c r="E436" s="38">
        <v>63.28</v>
      </c>
      <c r="F436" s="38">
        <v>14.353802</v>
      </c>
      <c r="G43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36" s="26">
        <f t="shared" ref="H436:H444" si="22">G436*F436</f>
        <v>415053.1032518</v>
      </c>
      <c r="J436" s="28">
        <f t="shared" si="21"/>
        <v>1</v>
      </c>
    </row>
    <row r="437" spans="1:10" x14ac:dyDescent="0.2">
      <c r="A437" s="34" t="s">
        <v>899</v>
      </c>
      <c r="B437" s="35" t="s">
        <v>168</v>
      </c>
      <c r="C437" s="36" t="s">
        <v>167</v>
      </c>
      <c r="D437" s="37" t="s">
        <v>9</v>
      </c>
      <c r="E437" s="38">
        <v>4.01</v>
      </c>
      <c r="F437" s="38">
        <v>0.90958799999999995</v>
      </c>
      <c r="G437" s="25">
        <v>0</v>
      </c>
      <c r="H437" s="26">
        <f t="shared" si="22"/>
        <v>0</v>
      </c>
      <c r="J437" s="28" t="str">
        <f t="shared" si="21"/>
        <v/>
      </c>
    </row>
    <row r="438" spans="1:10" ht="33.75" x14ac:dyDescent="0.2">
      <c r="A438" s="34" t="s">
        <v>900</v>
      </c>
      <c r="B438" s="35" t="s">
        <v>375</v>
      </c>
      <c r="C438" s="36" t="s">
        <v>376</v>
      </c>
      <c r="D438" s="37" t="s">
        <v>12</v>
      </c>
      <c r="E438" s="38">
        <v>0.1</v>
      </c>
      <c r="F438" s="38">
        <v>2.2682999999999998E-2</v>
      </c>
      <c r="G438" s="25">
        <v>15876</v>
      </c>
      <c r="H438" s="26">
        <f t="shared" si="22"/>
        <v>360.11530799999997</v>
      </c>
      <c r="J438" s="28" t="str">
        <f t="shared" si="21"/>
        <v/>
      </c>
    </row>
    <row r="439" spans="1:10" ht="22.5" x14ac:dyDescent="0.2">
      <c r="A439" s="34" t="s">
        <v>901</v>
      </c>
      <c r="B439" s="35" t="s">
        <v>517</v>
      </c>
      <c r="C439" s="36" t="s">
        <v>518</v>
      </c>
      <c r="D439" s="37" t="s">
        <v>90</v>
      </c>
      <c r="E439" s="38">
        <v>2.1000000000000001E-2</v>
      </c>
      <c r="F439" s="38">
        <v>4.7629999999999999E-3</v>
      </c>
      <c r="G439" s="25">
        <v>17000000</v>
      </c>
      <c r="H439" s="26">
        <f t="shared" si="22"/>
        <v>80971</v>
      </c>
      <c r="J439" s="28" t="str">
        <f t="shared" si="21"/>
        <v/>
      </c>
    </row>
    <row r="440" spans="1:10" x14ac:dyDescent="0.2">
      <c r="A440" s="34" t="s">
        <v>902</v>
      </c>
      <c r="B440" s="35" t="s">
        <v>95</v>
      </c>
      <c r="C440" s="36" t="s">
        <v>96</v>
      </c>
      <c r="D440" s="37" t="s">
        <v>90</v>
      </c>
      <c r="E440" s="38">
        <v>1.0000000000000001E-5</v>
      </c>
      <c r="F440" s="38">
        <v>1.9999999999999999E-6</v>
      </c>
      <c r="G440" s="25">
        <v>8000000</v>
      </c>
      <c r="H440" s="26">
        <f t="shared" si="22"/>
        <v>16</v>
      </c>
      <c r="J440" s="28" t="str">
        <f t="shared" si="21"/>
        <v/>
      </c>
    </row>
    <row r="441" spans="1:10" x14ac:dyDescent="0.2">
      <c r="A441" s="34" t="s">
        <v>903</v>
      </c>
      <c r="B441" s="35" t="s">
        <v>384</v>
      </c>
      <c r="C441" s="36" t="s">
        <v>385</v>
      </c>
      <c r="D441" s="37" t="s">
        <v>90</v>
      </c>
      <c r="E441" s="38">
        <v>3.1E-4</v>
      </c>
      <c r="F441" s="38">
        <v>6.9999999999999994E-5</v>
      </c>
      <c r="G441" s="25">
        <v>25270000</v>
      </c>
      <c r="H441" s="26">
        <f t="shared" si="22"/>
        <v>1768.8999999999999</v>
      </c>
      <c r="J441" s="28" t="str">
        <f t="shared" si="21"/>
        <v/>
      </c>
    </row>
    <row r="442" spans="1:10" x14ac:dyDescent="0.2">
      <c r="A442" s="34" t="s">
        <v>904</v>
      </c>
      <c r="B442" s="35" t="s">
        <v>387</v>
      </c>
      <c r="C442" s="36" t="s">
        <v>388</v>
      </c>
      <c r="D442" s="37" t="s">
        <v>90</v>
      </c>
      <c r="E442" s="38">
        <v>5.9999999999999995E-4</v>
      </c>
      <c r="F442" s="38">
        <v>1.36E-4</v>
      </c>
      <c r="G442" s="25">
        <v>32200000</v>
      </c>
      <c r="H442" s="26">
        <f t="shared" si="22"/>
        <v>4379.2</v>
      </c>
      <c r="J442" s="28" t="str">
        <f t="shared" si="21"/>
        <v/>
      </c>
    </row>
    <row r="443" spans="1:10" ht="22.5" x14ac:dyDescent="0.2">
      <c r="A443" s="34" t="s">
        <v>905</v>
      </c>
      <c r="B443" s="35" t="s">
        <v>102</v>
      </c>
      <c r="C443" s="36" t="s">
        <v>103</v>
      </c>
      <c r="D443" s="37" t="s">
        <v>90</v>
      </c>
      <c r="E443" s="38">
        <v>3.0000000000000001E-5</v>
      </c>
      <c r="F443" s="38">
        <v>6.9999999999999999E-6</v>
      </c>
      <c r="G443" s="25">
        <v>8565218</v>
      </c>
      <c r="H443" s="26">
        <f t="shared" si="22"/>
        <v>59.956525999999997</v>
      </c>
      <c r="J443" s="28" t="str">
        <f t="shared" si="21"/>
        <v/>
      </c>
    </row>
    <row r="444" spans="1:10" x14ac:dyDescent="0.2">
      <c r="A444" s="34" t="s">
        <v>906</v>
      </c>
      <c r="B444" s="35" t="s">
        <v>106</v>
      </c>
      <c r="C444" s="36" t="s">
        <v>107</v>
      </c>
      <c r="D444" s="37" t="s">
        <v>90</v>
      </c>
      <c r="E444" s="38">
        <v>4.4000000000000002E-4</v>
      </c>
      <c r="F444" s="38">
        <v>1E-4</v>
      </c>
      <c r="G444" s="25">
        <v>27000000</v>
      </c>
      <c r="H444" s="26">
        <f t="shared" si="22"/>
        <v>2700</v>
      </c>
      <c r="J444" s="28" t="str">
        <f t="shared" si="21"/>
        <v/>
      </c>
    </row>
    <row r="445" spans="1:10" ht="22.5" x14ac:dyDescent="0.2">
      <c r="A445" s="31" t="s">
        <v>332</v>
      </c>
      <c r="B445" s="32" t="s">
        <v>527</v>
      </c>
      <c r="C445" s="33" t="s">
        <v>528</v>
      </c>
      <c r="D445" s="27" t="s">
        <v>90</v>
      </c>
      <c r="E445" s="77">
        <v>9.8399999999999998E-3</v>
      </c>
      <c r="F445" s="78"/>
      <c r="G445" s="21" t="str">
        <f>'ФОРМА КОММЕРЧЕСКОГО ПРЕДЛОЖЕНИЯ'!$D$6</f>
        <v>Указать</v>
      </c>
      <c r="H445" s="24" t="e">
        <f>E445*G445</f>
        <v>#VALUE!</v>
      </c>
      <c r="I445" s="28">
        <v>1</v>
      </c>
      <c r="J445" s="28" t="str">
        <f t="shared" si="21"/>
        <v/>
      </c>
    </row>
    <row r="446" spans="1:10" ht="22.5" x14ac:dyDescent="0.2">
      <c r="A446" s="31" t="s">
        <v>331</v>
      </c>
      <c r="B446" s="32" t="s">
        <v>529</v>
      </c>
      <c r="C446" s="33" t="s">
        <v>530</v>
      </c>
      <c r="D446" s="27" t="s">
        <v>90</v>
      </c>
      <c r="E446" s="77">
        <v>0.21698999999999999</v>
      </c>
      <c r="F446" s="78"/>
      <c r="G446" s="21" t="str">
        <f>'ФОРМА КОММЕРЧЕСКОГО ПРЕДЛОЖЕНИЯ'!$D$6</f>
        <v>Указать</v>
      </c>
      <c r="H446" s="24" t="e">
        <f>E446*G446</f>
        <v>#VALUE!</v>
      </c>
      <c r="I446" s="28">
        <v>1</v>
      </c>
      <c r="J446" s="28" t="str">
        <f t="shared" si="21"/>
        <v/>
      </c>
    </row>
    <row r="447" spans="1:10" x14ac:dyDescent="0.2">
      <c r="A447" s="31" t="s">
        <v>330</v>
      </c>
      <c r="B447" s="32" t="s">
        <v>443</v>
      </c>
      <c r="C447" s="33" t="s">
        <v>531</v>
      </c>
      <c r="D447" s="27" t="s">
        <v>90</v>
      </c>
      <c r="E447" s="77">
        <v>5.1999999999999995E-4</v>
      </c>
      <c r="F447" s="78"/>
      <c r="G447" s="23">
        <f>H447/E447</f>
        <v>2466576.0453846161</v>
      </c>
      <c r="H447" s="24">
        <f>SUM(H448:H451)</f>
        <v>1282.6195436000003</v>
      </c>
      <c r="J447" s="28" t="str">
        <f t="shared" si="21"/>
        <v/>
      </c>
    </row>
    <row r="448" spans="1:10" x14ac:dyDescent="0.2">
      <c r="A448" s="34" t="s">
        <v>540</v>
      </c>
      <c r="B448" s="35" t="s">
        <v>7</v>
      </c>
      <c r="C448" s="36" t="s">
        <v>8</v>
      </c>
      <c r="D448" s="37" t="s">
        <v>9</v>
      </c>
      <c r="E448" s="38">
        <v>42.7</v>
      </c>
      <c r="F448" s="38">
        <v>2.2204000000000002E-2</v>
      </c>
      <c r="G44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48" s="26">
        <f t="shared" ref="H448:H451" si="23">G448*F448</f>
        <v>642.0486436000001</v>
      </c>
      <c r="J448" s="28">
        <f t="shared" si="21"/>
        <v>1</v>
      </c>
    </row>
    <row r="449" spans="1:10" x14ac:dyDescent="0.2">
      <c r="A449" s="34" t="s">
        <v>541</v>
      </c>
      <c r="B449" s="35" t="s">
        <v>168</v>
      </c>
      <c r="C449" s="36" t="s">
        <v>167</v>
      </c>
      <c r="D449" s="37" t="s">
        <v>9</v>
      </c>
      <c r="E449" s="38">
        <v>1.03</v>
      </c>
      <c r="F449" s="38">
        <v>5.3600000000000002E-4</v>
      </c>
      <c r="G449" s="25">
        <v>0</v>
      </c>
      <c r="H449" s="26">
        <f t="shared" si="23"/>
        <v>0</v>
      </c>
      <c r="J449" s="28" t="str">
        <f t="shared" si="21"/>
        <v/>
      </c>
    </row>
    <row r="450" spans="1:10" ht="22.5" x14ac:dyDescent="0.2">
      <c r="A450" s="34" t="s">
        <v>542</v>
      </c>
      <c r="B450" s="35" t="s">
        <v>62</v>
      </c>
      <c r="C450" s="36" t="s">
        <v>63</v>
      </c>
      <c r="D450" s="37" t="s">
        <v>12</v>
      </c>
      <c r="E450" s="38">
        <v>21.25</v>
      </c>
      <c r="F450" s="38">
        <v>1.1050000000000001E-2</v>
      </c>
      <c r="G450" s="25">
        <v>6658</v>
      </c>
      <c r="H450" s="26">
        <f t="shared" si="23"/>
        <v>73.570900000000009</v>
      </c>
      <c r="J450" s="28" t="str">
        <f t="shared" si="21"/>
        <v/>
      </c>
    </row>
    <row r="451" spans="1:10" x14ac:dyDescent="0.2">
      <c r="A451" s="34" t="s">
        <v>543</v>
      </c>
      <c r="B451" s="35" t="s">
        <v>108</v>
      </c>
      <c r="C451" s="36" t="s">
        <v>109</v>
      </c>
      <c r="D451" s="37" t="s">
        <v>90</v>
      </c>
      <c r="E451" s="38">
        <v>0.04</v>
      </c>
      <c r="F451" s="38">
        <v>2.0999999999999999E-5</v>
      </c>
      <c r="G451" s="25">
        <v>27000000</v>
      </c>
      <c r="H451" s="26">
        <f t="shared" si="23"/>
        <v>567</v>
      </c>
      <c r="J451" s="28" t="str">
        <f t="shared" si="21"/>
        <v/>
      </c>
    </row>
    <row r="452" spans="1:10" x14ac:dyDescent="0.2">
      <c r="A452" s="31" t="s">
        <v>329</v>
      </c>
      <c r="B452" s="32" t="s">
        <v>533</v>
      </c>
      <c r="C452" s="33" t="s">
        <v>534</v>
      </c>
      <c r="D452" s="27" t="s">
        <v>90</v>
      </c>
      <c r="E452" s="77">
        <v>5.1999999999999995E-4</v>
      </c>
      <c r="F452" s="78"/>
      <c r="G452" s="21" t="str">
        <f>'ФОРМА КОММЕРЧЕСКОГО ПРЕДЛОЖЕНИЯ'!$D$6</f>
        <v>Указать</v>
      </c>
      <c r="H452" s="24" t="e">
        <f>E452*G452</f>
        <v>#VALUE!</v>
      </c>
      <c r="I452" s="28">
        <v>1</v>
      </c>
      <c r="J452" s="28" t="str">
        <f t="shared" si="21"/>
        <v/>
      </c>
    </row>
    <row r="453" spans="1:10" x14ac:dyDescent="0.2">
      <c r="A453" s="20"/>
      <c r="B453" s="74"/>
      <c r="C453" s="75"/>
      <c r="D453" s="75"/>
      <c r="E453" s="75"/>
      <c r="F453" s="75"/>
      <c r="G453" s="76"/>
      <c r="H453" s="18"/>
      <c r="J453" s="28" t="str">
        <f t="shared" si="21"/>
        <v/>
      </c>
    </row>
    <row r="454" spans="1:10" x14ac:dyDescent="0.2">
      <c r="A454" s="31"/>
      <c r="B454" s="32"/>
      <c r="C454" s="39" t="s">
        <v>163</v>
      </c>
      <c r="D454" s="27"/>
      <c r="E454" s="27"/>
      <c r="F454" s="27"/>
      <c r="G454" s="27"/>
      <c r="H454" s="24"/>
      <c r="J454" s="28" t="str">
        <f t="shared" si="21"/>
        <v/>
      </c>
    </row>
    <row r="455" spans="1:10" x14ac:dyDescent="0.2">
      <c r="A455" s="31"/>
      <c r="B455" s="32"/>
      <c r="C455" s="39" t="s">
        <v>162</v>
      </c>
      <c r="D455" s="27" t="s">
        <v>161</v>
      </c>
      <c r="E455" s="27"/>
      <c r="F455" s="27"/>
      <c r="G455" s="27"/>
      <c r="H455" s="24">
        <f>SUMIF($B$354:$B$452,"000001",$F$354:$F$452)</f>
        <v>33.433327000000006</v>
      </c>
      <c r="J455" s="28" t="str">
        <f t="shared" si="21"/>
        <v/>
      </c>
    </row>
    <row r="456" spans="1:10" x14ac:dyDescent="0.2">
      <c r="A456" s="31"/>
      <c r="B456" s="32"/>
      <c r="C456" s="39" t="s">
        <v>160</v>
      </c>
      <c r="D456" s="27" t="s">
        <v>85</v>
      </c>
      <c r="E456" s="27"/>
      <c r="F456" s="27"/>
      <c r="G456" s="27"/>
      <c r="H456" s="24">
        <f>SUMIF($B$354:$B$452,"000001",$H$354:$H$452)</f>
        <v>966754.74019929999</v>
      </c>
      <c r="J456" s="28" t="str">
        <f t="shared" si="21"/>
        <v/>
      </c>
    </row>
    <row r="457" spans="1:10" x14ac:dyDescent="0.2">
      <c r="A457" s="31"/>
      <c r="B457" s="32"/>
      <c r="C457" s="39" t="s">
        <v>159</v>
      </c>
      <c r="D457" s="27" t="s">
        <v>85</v>
      </c>
      <c r="E457" s="27"/>
      <c r="F457" s="27"/>
      <c r="G457" s="27"/>
      <c r="H457" s="24">
        <f>SUMIF($D$354:$D$452,"МАШ-Ч",$H$354:$H$452)</f>
        <v>58996.179164360008</v>
      </c>
      <c r="J457" s="28" t="str">
        <f t="shared" si="21"/>
        <v/>
      </c>
    </row>
    <row r="458" spans="1:10" x14ac:dyDescent="0.2">
      <c r="A458" s="31"/>
      <c r="B458" s="32"/>
      <c r="C458" s="39" t="s">
        <v>158</v>
      </c>
      <c r="D458" s="27" t="s">
        <v>85</v>
      </c>
      <c r="E458" s="27"/>
      <c r="F458" s="27"/>
      <c r="G458" s="27"/>
      <c r="H458" s="24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28" t="str">
        <f t="shared" si="21"/>
        <v/>
      </c>
    </row>
    <row r="459" spans="1:10" x14ac:dyDescent="0.2">
      <c r="A459" s="31"/>
      <c r="B459" s="32"/>
      <c r="C459" s="39" t="s">
        <v>155</v>
      </c>
      <c r="D459" s="27" t="s">
        <v>85</v>
      </c>
      <c r="E459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459" s="27"/>
      <c r="G459" s="27"/>
      <c r="H459" s="24" t="e">
        <f>H458*E459</f>
        <v>#VALUE!</v>
      </c>
      <c r="J459" s="28" t="str">
        <f t="shared" si="21"/>
        <v/>
      </c>
    </row>
    <row r="460" spans="1:10" x14ac:dyDescent="0.2">
      <c r="A460" s="31"/>
      <c r="B460" s="32"/>
      <c r="C460" s="39" t="s">
        <v>156</v>
      </c>
      <c r="D460" s="27" t="s">
        <v>85</v>
      </c>
      <c r="E460" s="27"/>
      <c r="F460" s="27"/>
      <c r="G460" s="27"/>
      <c r="H460" s="24" t="e">
        <f>SUM(H456:H459)</f>
        <v>#VALUE!</v>
      </c>
      <c r="J460" s="28" t="str">
        <f t="shared" si="21"/>
        <v/>
      </c>
    </row>
    <row r="461" spans="1:10" x14ac:dyDescent="0.2">
      <c r="A461" s="20"/>
      <c r="B461" s="74"/>
      <c r="C461" s="75"/>
      <c r="D461" s="75"/>
      <c r="E461" s="75"/>
      <c r="F461" s="75"/>
      <c r="G461" s="76"/>
      <c r="H461" s="18"/>
      <c r="J461" s="28" t="str">
        <f t="shared" si="21"/>
        <v/>
      </c>
    </row>
    <row r="462" spans="1:10" ht="12.75" customHeight="1" x14ac:dyDescent="0.2">
      <c r="A462" s="20"/>
      <c r="B462" s="74" t="s">
        <v>907</v>
      </c>
      <c r="C462" s="75"/>
      <c r="D462" s="75"/>
      <c r="E462" s="75"/>
      <c r="F462" s="75"/>
      <c r="G462" s="76"/>
      <c r="H462" s="18"/>
      <c r="J462" s="28" t="str">
        <f t="shared" si="21"/>
        <v/>
      </c>
    </row>
    <row r="463" spans="1:10" ht="45" x14ac:dyDescent="0.2">
      <c r="A463" s="31" t="s">
        <v>328</v>
      </c>
      <c r="B463" s="32" t="s">
        <v>471</v>
      </c>
      <c r="C463" s="33" t="s">
        <v>472</v>
      </c>
      <c r="D463" s="27" t="s">
        <v>171</v>
      </c>
      <c r="E463" s="77">
        <v>7.7700000000000005E-2</v>
      </c>
      <c r="F463" s="78"/>
      <c r="G463" s="23">
        <f>H463/E463</f>
        <v>3412076.1999999997</v>
      </c>
      <c r="H463" s="24">
        <f>SUM(H464)</f>
        <v>265118.32074</v>
      </c>
      <c r="J463" s="28" t="str">
        <f t="shared" si="21"/>
        <v/>
      </c>
    </row>
    <row r="464" spans="1:10" x14ac:dyDescent="0.2">
      <c r="A464" s="34" t="s">
        <v>549</v>
      </c>
      <c r="B464" s="35" t="s">
        <v>7</v>
      </c>
      <c r="C464" s="36" t="s">
        <v>8</v>
      </c>
      <c r="D464" s="37" t="s">
        <v>9</v>
      </c>
      <c r="E464" s="38">
        <v>118</v>
      </c>
      <c r="F464" s="38">
        <v>9.1685999999999996</v>
      </c>
      <c r="G46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64" s="26">
        <f t="shared" ref="H464:H472" si="24">G464*F464</f>
        <v>265118.32074</v>
      </c>
      <c r="J464" s="28">
        <f t="shared" ref="J464:J527" si="25">IF(OR(B464="000001",B464="021955"),1,"")</f>
        <v>1</v>
      </c>
    </row>
    <row r="465" spans="1:10" ht="22.5" x14ac:dyDescent="0.2">
      <c r="A465" s="31" t="s">
        <v>327</v>
      </c>
      <c r="B465" s="32" t="s">
        <v>284</v>
      </c>
      <c r="C465" s="33" t="s">
        <v>283</v>
      </c>
      <c r="D465" s="27" t="s">
        <v>171</v>
      </c>
      <c r="E465" s="77">
        <v>7.7700000000000005E-2</v>
      </c>
      <c r="F465" s="78"/>
      <c r="G465" s="23">
        <f>H465/E465</f>
        <v>2559057.1500000004</v>
      </c>
      <c r="H465" s="24">
        <f>SUM(H466)</f>
        <v>198838.74055500003</v>
      </c>
      <c r="J465" s="28" t="str">
        <f t="shared" si="25"/>
        <v/>
      </c>
    </row>
    <row r="466" spans="1:10" x14ac:dyDescent="0.2">
      <c r="A466" s="34" t="s">
        <v>553</v>
      </c>
      <c r="B466" s="35" t="s">
        <v>7</v>
      </c>
      <c r="C466" s="36" t="s">
        <v>8</v>
      </c>
      <c r="D466" s="37" t="s">
        <v>9</v>
      </c>
      <c r="E466" s="38">
        <v>88.5</v>
      </c>
      <c r="F466" s="38">
        <v>6.8764500000000002</v>
      </c>
      <c r="G46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66" s="26">
        <f t="shared" si="24"/>
        <v>198838.74055500003</v>
      </c>
      <c r="J466" s="28">
        <f t="shared" si="25"/>
        <v>1</v>
      </c>
    </row>
    <row r="467" spans="1:10" ht="33.75" x14ac:dyDescent="0.2">
      <c r="A467" s="31" t="s">
        <v>326</v>
      </c>
      <c r="B467" s="32" t="s">
        <v>537</v>
      </c>
      <c r="C467" s="33" t="s">
        <v>538</v>
      </c>
      <c r="D467" s="27" t="s">
        <v>539</v>
      </c>
      <c r="E467" s="77">
        <v>1.2</v>
      </c>
      <c r="F467" s="78"/>
      <c r="G467" s="23">
        <f>H467/E467</f>
        <v>415499.12000000005</v>
      </c>
      <c r="H467" s="24">
        <f>SUM(H468:H472)</f>
        <v>498598.94400000002</v>
      </c>
      <c r="J467" s="28" t="str">
        <f t="shared" si="25"/>
        <v/>
      </c>
    </row>
    <row r="468" spans="1:10" x14ac:dyDescent="0.2">
      <c r="A468" s="34" t="s">
        <v>557</v>
      </c>
      <c r="B468" s="35" t="s">
        <v>7</v>
      </c>
      <c r="C468" s="36" t="s">
        <v>8</v>
      </c>
      <c r="D468" s="37" t="s">
        <v>9</v>
      </c>
      <c r="E468" s="38">
        <v>11.8</v>
      </c>
      <c r="F468" s="38">
        <v>14.16</v>
      </c>
      <c r="G46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68" s="26">
        <f t="shared" si="24"/>
        <v>409449.14400000003</v>
      </c>
      <c r="J468" s="28">
        <f t="shared" si="25"/>
        <v>1</v>
      </c>
    </row>
    <row r="469" spans="1:10" x14ac:dyDescent="0.2">
      <c r="A469" s="34" t="s">
        <v>908</v>
      </c>
      <c r="B469" s="35" t="s">
        <v>168</v>
      </c>
      <c r="C469" s="36" t="s">
        <v>167</v>
      </c>
      <c r="D469" s="37" t="s">
        <v>9</v>
      </c>
      <c r="E469" s="38">
        <v>0.6</v>
      </c>
      <c r="F469" s="38">
        <v>0.72</v>
      </c>
      <c r="G469" s="25">
        <v>0</v>
      </c>
      <c r="H469" s="26">
        <f t="shared" si="24"/>
        <v>0</v>
      </c>
      <c r="J469" s="28" t="str">
        <f t="shared" si="25"/>
        <v/>
      </c>
    </row>
    <row r="470" spans="1:10" ht="22.5" x14ac:dyDescent="0.2">
      <c r="A470" s="34" t="s">
        <v>909</v>
      </c>
      <c r="B470" s="35" t="s">
        <v>62</v>
      </c>
      <c r="C470" s="36" t="s">
        <v>63</v>
      </c>
      <c r="D470" s="37" t="s">
        <v>12</v>
      </c>
      <c r="E470" s="38">
        <v>1.75</v>
      </c>
      <c r="F470" s="38">
        <v>2.1</v>
      </c>
      <c r="G470" s="25">
        <v>6658</v>
      </c>
      <c r="H470" s="26">
        <f t="shared" si="24"/>
        <v>13981.800000000001</v>
      </c>
      <c r="J470" s="28" t="str">
        <f t="shared" si="25"/>
        <v/>
      </c>
    </row>
    <row r="471" spans="1:10" x14ac:dyDescent="0.2">
      <c r="A471" s="34" t="s">
        <v>910</v>
      </c>
      <c r="B471" s="35" t="s">
        <v>437</v>
      </c>
      <c r="C471" s="36" t="s">
        <v>438</v>
      </c>
      <c r="D471" s="37" t="s">
        <v>90</v>
      </c>
      <c r="E471" s="38">
        <v>2.3999999999999998E-3</v>
      </c>
      <c r="F471" s="38">
        <v>2.8800000000000002E-3</v>
      </c>
      <c r="G471" s="25">
        <v>18000000</v>
      </c>
      <c r="H471" s="26">
        <f t="shared" si="24"/>
        <v>51840</v>
      </c>
      <c r="J471" s="28" t="str">
        <f t="shared" si="25"/>
        <v/>
      </c>
    </row>
    <row r="472" spans="1:10" x14ac:dyDescent="0.2">
      <c r="A472" s="34" t="s">
        <v>911</v>
      </c>
      <c r="B472" s="35" t="s">
        <v>439</v>
      </c>
      <c r="C472" s="36" t="s">
        <v>440</v>
      </c>
      <c r="D472" s="37" t="s">
        <v>142</v>
      </c>
      <c r="E472" s="38">
        <v>0.72</v>
      </c>
      <c r="F472" s="38">
        <v>0.86399999999999999</v>
      </c>
      <c r="G472" s="25">
        <v>27000</v>
      </c>
      <c r="H472" s="26">
        <f t="shared" si="24"/>
        <v>23328</v>
      </c>
      <c r="J472" s="28" t="str">
        <f t="shared" si="25"/>
        <v/>
      </c>
    </row>
    <row r="473" spans="1:10" ht="22.5" x14ac:dyDescent="0.2">
      <c r="A473" s="31" t="s">
        <v>325</v>
      </c>
      <c r="B473" s="32" t="s">
        <v>545</v>
      </c>
      <c r="C473" s="33" t="s">
        <v>546</v>
      </c>
      <c r="D473" s="27" t="s">
        <v>90</v>
      </c>
      <c r="E473" s="77">
        <v>0.11544</v>
      </c>
      <c r="F473" s="78"/>
      <c r="G473" s="23">
        <v>10000000</v>
      </c>
      <c r="H473" s="24">
        <f>E473*G473</f>
        <v>1154400</v>
      </c>
      <c r="I473" s="28">
        <v>1</v>
      </c>
      <c r="J473" s="28" t="str">
        <f t="shared" si="25"/>
        <v/>
      </c>
    </row>
    <row r="474" spans="1:10" ht="33.75" x14ac:dyDescent="0.2">
      <c r="A474" s="31" t="s">
        <v>324</v>
      </c>
      <c r="B474" s="32" t="s">
        <v>547</v>
      </c>
      <c r="C474" s="33" t="s">
        <v>548</v>
      </c>
      <c r="D474" s="27" t="s">
        <v>436</v>
      </c>
      <c r="E474" s="77">
        <v>0.22</v>
      </c>
      <c r="F474" s="78"/>
      <c r="G474" s="23">
        <f>H474/E474</f>
        <v>2531990.0799999996</v>
      </c>
      <c r="H474" s="24">
        <f>SUM(H475:H482)</f>
        <v>557037.81759999995</v>
      </c>
      <c r="J474" s="28" t="str">
        <f t="shared" si="25"/>
        <v/>
      </c>
    </row>
    <row r="475" spans="1:10" x14ac:dyDescent="0.2">
      <c r="A475" s="34" t="s">
        <v>567</v>
      </c>
      <c r="B475" s="35" t="s">
        <v>7</v>
      </c>
      <c r="C475" s="36" t="s">
        <v>8</v>
      </c>
      <c r="D475" s="37" t="s">
        <v>9</v>
      </c>
      <c r="E475" s="38">
        <v>16.600000000000001</v>
      </c>
      <c r="F475" s="38">
        <v>3.6520000000000001</v>
      </c>
      <c r="G47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75" s="26">
        <f t="shared" ref="H475:H491" si="26">G475*F475</f>
        <v>105600.8668</v>
      </c>
      <c r="J475" s="28">
        <f t="shared" si="25"/>
        <v>1</v>
      </c>
    </row>
    <row r="476" spans="1:10" x14ac:dyDescent="0.2">
      <c r="A476" s="34" t="s">
        <v>568</v>
      </c>
      <c r="B476" s="35" t="s">
        <v>168</v>
      </c>
      <c r="C476" s="36" t="s">
        <v>167</v>
      </c>
      <c r="D476" s="37" t="s">
        <v>9</v>
      </c>
      <c r="E476" s="38">
        <v>0.44</v>
      </c>
      <c r="F476" s="38">
        <v>9.6799999999999997E-2</v>
      </c>
      <c r="G476" s="25">
        <v>0</v>
      </c>
      <c r="H476" s="26">
        <f t="shared" si="26"/>
        <v>0</v>
      </c>
      <c r="J476" s="28" t="str">
        <f t="shared" si="25"/>
        <v/>
      </c>
    </row>
    <row r="477" spans="1:10" ht="45" x14ac:dyDescent="0.2">
      <c r="A477" s="34" t="s">
        <v>569</v>
      </c>
      <c r="B477" s="35" t="s">
        <v>37</v>
      </c>
      <c r="C477" s="36" t="s">
        <v>38</v>
      </c>
      <c r="D477" s="37" t="s">
        <v>12</v>
      </c>
      <c r="E477" s="38">
        <v>0.22</v>
      </c>
      <c r="F477" s="38">
        <v>4.8399999999999999E-2</v>
      </c>
      <c r="G477" s="25">
        <v>252064</v>
      </c>
      <c r="H477" s="26">
        <f t="shared" si="26"/>
        <v>12199.8976</v>
      </c>
      <c r="J477" s="28" t="str">
        <f t="shared" si="25"/>
        <v/>
      </c>
    </row>
    <row r="478" spans="1:10" ht="22.5" x14ac:dyDescent="0.2">
      <c r="A478" s="34" t="s">
        <v>572</v>
      </c>
      <c r="B478" s="35" t="s">
        <v>62</v>
      </c>
      <c r="C478" s="36" t="s">
        <v>63</v>
      </c>
      <c r="D478" s="37" t="s">
        <v>12</v>
      </c>
      <c r="E478" s="38">
        <v>3.13</v>
      </c>
      <c r="F478" s="38">
        <v>0.68859999999999999</v>
      </c>
      <c r="G478" s="25">
        <v>6658</v>
      </c>
      <c r="H478" s="26">
        <f t="shared" si="26"/>
        <v>4584.6988000000001</v>
      </c>
      <c r="J478" s="28" t="str">
        <f t="shared" si="25"/>
        <v/>
      </c>
    </row>
    <row r="479" spans="1:10" ht="22.5" x14ac:dyDescent="0.2">
      <c r="A479" s="34" t="s">
        <v>573</v>
      </c>
      <c r="B479" s="35" t="s">
        <v>74</v>
      </c>
      <c r="C479" s="36" t="s">
        <v>75</v>
      </c>
      <c r="D479" s="37" t="s">
        <v>12</v>
      </c>
      <c r="E479" s="38">
        <v>0.22</v>
      </c>
      <c r="F479" s="38">
        <v>4.8399999999999999E-2</v>
      </c>
      <c r="G479" s="25">
        <v>140361</v>
      </c>
      <c r="H479" s="26">
        <f t="shared" si="26"/>
        <v>6793.4723999999997</v>
      </c>
      <c r="J479" s="28" t="str">
        <f t="shared" si="25"/>
        <v/>
      </c>
    </row>
    <row r="480" spans="1:10" x14ac:dyDescent="0.2">
      <c r="A480" s="34" t="s">
        <v>576</v>
      </c>
      <c r="B480" s="35" t="s">
        <v>437</v>
      </c>
      <c r="C480" s="36" t="s">
        <v>438</v>
      </c>
      <c r="D480" s="37" t="s">
        <v>90</v>
      </c>
      <c r="E480" s="38">
        <v>3.7000000000000002E-3</v>
      </c>
      <c r="F480" s="38">
        <v>8.1400000000000005E-4</v>
      </c>
      <c r="G480" s="25">
        <v>18000000</v>
      </c>
      <c r="H480" s="26">
        <f t="shared" si="26"/>
        <v>14652.000000000002</v>
      </c>
      <c r="J480" s="28" t="str">
        <f t="shared" si="25"/>
        <v/>
      </c>
    </row>
    <row r="481" spans="1:10" x14ac:dyDescent="0.2">
      <c r="A481" s="34" t="s">
        <v>577</v>
      </c>
      <c r="B481" s="35" t="s">
        <v>439</v>
      </c>
      <c r="C481" s="36" t="s">
        <v>440</v>
      </c>
      <c r="D481" s="37" t="s">
        <v>142</v>
      </c>
      <c r="E481" s="38">
        <v>0.9</v>
      </c>
      <c r="F481" s="38">
        <v>0.19800000000000001</v>
      </c>
      <c r="G481" s="25">
        <v>27000</v>
      </c>
      <c r="H481" s="26">
        <f t="shared" si="26"/>
        <v>5346</v>
      </c>
      <c r="J481" s="28" t="str">
        <f t="shared" si="25"/>
        <v/>
      </c>
    </row>
    <row r="482" spans="1:10" x14ac:dyDescent="0.2">
      <c r="A482" s="34" t="s">
        <v>578</v>
      </c>
      <c r="B482" s="35" t="s">
        <v>550</v>
      </c>
      <c r="C482" s="36" t="s">
        <v>551</v>
      </c>
      <c r="D482" s="37" t="s">
        <v>90</v>
      </c>
      <c r="E482" s="38">
        <v>0.13</v>
      </c>
      <c r="F482" s="38">
        <v>2.86E-2</v>
      </c>
      <c r="G482" s="25">
        <v>14260870</v>
      </c>
      <c r="H482" s="26">
        <f t="shared" si="26"/>
        <v>407860.88199999998</v>
      </c>
      <c r="J482" s="28" t="str">
        <f t="shared" si="25"/>
        <v/>
      </c>
    </row>
    <row r="483" spans="1:10" ht="33.75" x14ac:dyDescent="0.2">
      <c r="A483" s="31" t="s">
        <v>323</v>
      </c>
      <c r="B483" s="32" t="s">
        <v>434</v>
      </c>
      <c r="C483" s="33" t="s">
        <v>552</v>
      </c>
      <c r="D483" s="27" t="s">
        <v>436</v>
      </c>
      <c r="E483" s="77">
        <v>0.15</v>
      </c>
      <c r="F483" s="78"/>
      <c r="G483" s="23">
        <f>H483/E483</f>
        <v>1350441.6879999998</v>
      </c>
      <c r="H483" s="24">
        <f>SUM(H484:H489)</f>
        <v>202566.25319999998</v>
      </c>
      <c r="J483" s="28" t="str">
        <f t="shared" si="25"/>
        <v/>
      </c>
    </row>
    <row r="484" spans="1:10" x14ac:dyDescent="0.2">
      <c r="A484" s="34" t="s">
        <v>748</v>
      </c>
      <c r="B484" s="35" t="s">
        <v>7</v>
      </c>
      <c r="C484" s="36" t="s">
        <v>8</v>
      </c>
      <c r="D484" s="37" t="s">
        <v>9</v>
      </c>
      <c r="E484" s="38">
        <v>19</v>
      </c>
      <c r="F484" s="38">
        <v>2.85</v>
      </c>
      <c r="G48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84" s="26">
        <f t="shared" si="26"/>
        <v>82410.315000000002</v>
      </c>
      <c r="J484" s="28">
        <f t="shared" si="25"/>
        <v>1</v>
      </c>
    </row>
    <row r="485" spans="1:10" x14ac:dyDescent="0.2">
      <c r="A485" s="34" t="s">
        <v>912</v>
      </c>
      <c r="B485" s="35" t="s">
        <v>168</v>
      </c>
      <c r="C485" s="36" t="s">
        <v>167</v>
      </c>
      <c r="D485" s="37" t="s">
        <v>9</v>
      </c>
      <c r="E485" s="38">
        <v>0.28000000000000003</v>
      </c>
      <c r="F485" s="38">
        <v>4.2000000000000003E-2</v>
      </c>
      <c r="G485" s="25">
        <v>0</v>
      </c>
      <c r="H485" s="26">
        <f t="shared" si="26"/>
        <v>0</v>
      </c>
      <c r="J485" s="28" t="str">
        <f t="shared" si="25"/>
        <v/>
      </c>
    </row>
    <row r="486" spans="1:10" ht="22.5" x14ac:dyDescent="0.2">
      <c r="A486" s="34" t="s">
        <v>913</v>
      </c>
      <c r="B486" s="35" t="s">
        <v>62</v>
      </c>
      <c r="C486" s="36" t="s">
        <v>63</v>
      </c>
      <c r="D486" s="37" t="s">
        <v>12</v>
      </c>
      <c r="E486" s="38">
        <v>3.13</v>
      </c>
      <c r="F486" s="38">
        <v>0.46949999999999997</v>
      </c>
      <c r="G486" s="25">
        <v>6658</v>
      </c>
      <c r="H486" s="26">
        <f t="shared" si="26"/>
        <v>3125.931</v>
      </c>
      <c r="J486" s="28" t="str">
        <f t="shared" si="25"/>
        <v/>
      </c>
    </row>
    <row r="487" spans="1:10" x14ac:dyDescent="0.2">
      <c r="A487" s="34" t="s">
        <v>914</v>
      </c>
      <c r="B487" s="35" t="s">
        <v>437</v>
      </c>
      <c r="C487" s="36" t="s">
        <v>438</v>
      </c>
      <c r="D487" s="37" t="s">
        <v>90</v>
      </c>
      <c r="E487" s="38">
        <v>2E-3</v>
      </c>
      <c r="F487" s="38">
        <v>2.9999999999999997E-4</v>
      </c>
      <c r="G487" s="25">
        <v>18000000</v>
      </c>
      <c r="H487" s="26">
        <f t="shared" si="26"/>
        <v>5399.9999999999991</v>
      </c>
      <c r="J487" s="28" t="str">
        <f t="shared" si="25"/>
        <v/>
      </c>
    </row>
    <row r="488" spans="1:10" x14ac:dyDescent="0.2">
      <c r="A488" s="34" t="s">
        <v>915</v>
      </c>
      <c r="B488" s="35" t="s">
        <v>439</v>
      </c>
      <c r="C488" s="36" t="s">
        <v>440</v>
      </c>
      <c r="D488" s="37" t="s">
        <v>142</v>
      </c>
      <c r="E488" s="38">
        <v>0.6</v>
      </c>
      <c r="F488" s="38">
        <v>0.09</v>
      </c>
      <c r="G488" s="25">
        <v>27000</v>
      </c>
      <c r="H488" s="26">
        <f t="shared" si="26"/>
        <v>2430</v>
      </c>
      <c r="J488" s="28" t="str">
        <f t="shared" si="25"/>
        <v/>
      </c>
    </row>
    <row r="489" spans="1:10" ht="45" x14ac:dyDescent="0.2">
      <c r="A489" s="34" t="s">
        <v>916</v>
      </c>
      <c r="B489" s="35" t="s">
        <v>441</v>
      </c>
      <c r="C489" s="36" t="s">
        <v>442</v>
      </c>
      <c r="D489" s="37" t="s">
        <v>90</v>
      </c>
      <c r="E489" s="38">
        <v>9.1999999999999998E-2</v>
      </c>
      <c r="F489" s="38">
        <v>1.38E-2</v>
      </c>
      <c r="G489" s="25">
        <v>7913044</v>
      </c>
      <c r="H489" s="26">
        <f t="shared" si="26"/>
        <v>109200.00719999999</v>
      </c>
      <c r="J489" s="28" t="str">
        <f t="shared" si="25"/>
        <v/>
      </c>
    </row>
    <row r="490" spans="1:10" ht="33.75" x14ac:dyDescent="0.2">
      <c r="A490" s="31" t="s">
        <v>322</v>
      </c>
      <c r="B490" s="32" t="s">
        <v>554</v>
      </c>
      <c r="C490" s="33" t="s">
        <v>555</v>
      </c>
      <c r="D490" s="27" t="s">
        <v>556</v>
      </c>
      <c r="E490" s="77">
        <v>2</v>
      </c>
      <c r="F490" s="78"/>
      <c r="G490" s="23">
        <f>H490/E490</f>
        <v>57831.8</v>
      </c>
      <c r="H490" s="24">
        <f>SUM(H491)</f>
        <v>115663.6</v>
      </c>
      <c r="J490" s="28" t="str">
        <f t="shared" si="25"/>
        <v/>
      </c>
    </row>
    <row r="491" spans="1:10" ht="22.5" x14ac:dyDescent="0.2">
      <c r="A491" s="34" t="s">
        <v>749</v>
      </c>
      <c r="B491" s="35" t="s">
        <v>558</v>
      </c>
      <c r="C491" s="36" t="s">
        <v>559</v>
      </c>
      <c r="D491" s="37" t="s">
        <v>9</v>
      </c>
      <c r="E491" s="38">
        <v>2</v>
      </c>
      <c r="F491" s="38">
        <v>4</v>
      </c>
      <c r="G49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91" s="26">
        <f t="shared" si="26"/>
        <v>115663.6</v>
      </c>
      <c r="J491" s="28">
        <f t="shared" si="25"/>
        <v>1</v>
      </c>
    </row>
    <row r="492" spans="1:10" x14ac:dyDescent="0.2">
      <c r="A492" s="20"/>
      <c r="B492" s="74"/>
      <c r="C492" s="75"/>
      <c r="D492" s="75"/>
      <c r="E492" s="75"/>
      <c r="F492" s="75"/>
      <c r="G492" s="76"/>
      <c r="H492" s="18"/>
      <c r="J492" s="28" t="str">
        <f t="shared" si="25"/>
        <v/>
      </c>
    </row>
    <row r="493" spans="1:10" x14ac:dyDescent="0.2">
      <c r="A493" s="31"/>
      <c r="B493" s="32"/>
      <c r="C493" s="39" t="s">
        <v>163</v>
      </c>
      <c r="D493" s="27"/>
      <c r="E493" s="27"/>
      <c r="F493" s="27"/>
      <c r="G493" s="27"/>
      <c r="H493" s="24"/>
      <c r="J493" s="28" t="str">
        <f t="shared" si="25"/>
        <v/>
      </c>
    </row>
    <row r="494" spans="1:10" x14ac:dyDescent="0.2">
      <c r="A494" s="31"/>
      <c r="B494" s="32"/>
      <c r="C494" s="39" t="s">
        <v>162</v>
      </c>
      <c r="D494" s="27" t="s">
        <v>161</v>
      </c>
      <c r="E494" s="27"/>
      <c r="F494" s="27"/>
      <c r="G494" s="27"/>
      <c r="H494" s="24">
        <f>SUMIF($B$463:$B$491,"000001",$F$463:$F$491)+SUMIF($B$463:$B$491,"021955",$F$463:$F$491)</f>
        <v>40.707050000000002</v>
      </c>
      <c r="J494" s="28" t="str">
        <f t="shared" si="25"/>
        <v/>
      </c>
    </row>
    <row r="495" spans="1:10" x14ac:dyDescent="0.2">
      <c r="A495" s="31"/>
      <c r="B495" s="32"/>
      <c r="C495" s="39" t="s">
        <v>160</v>
      </c>
      <c r="D495" s="27" t="s">
        <v>85</v>
      </c>
      <c r="E495" s="27"/>
      <c r="F495" s="27"/>
      <c r="G495" s="27"/>
      <c r="H495" s="24">
        <f>SUMIF($B$463:$B$491,"000001",$H$463:$H$491)+SUMIF($B$463:$B$491,"021955",$H$463:$H$491)</f>
        <v>1177080.987095</v>
      </c>
      <c r="J495" s="28" t="str">
        <f t="shared" si="25"/>
        <v/>
      </c>
    </row>
    <row r="496" spans="1:10" x14ac:dyDescent="0.2">
      <c r="A496" s="31"/>
      <c r="B496" s="32"/>
      <c r="C496" s="39" t="s">
        <v>159</v>
      </c>
      <c r="D496" s="27" t="s">
        <v>85</v>
      </c>
      <c r="E496" s="27"/>
      <c r="F496" s="27"/>
      <c r="G496" s="27"/>
      <c r="H496" s="24">
        <f>SUMIF($D$463:$D$491,"МАШ-Ч",$H$463:$H$491)</f>
        <v>40685.799799999993</v>
      </c>
      <c r="J496" s="28" t="str">
        <f t="shared" si="25"/>
        <v/>
      </c>
    </row>
    <row r="497" spans="1:10" x14ac:dyDescent="0.2">
      <c r="A497" s="31"/>
      <c r="B497" s="32"/>
      <c r="C497" s="39" t="s">
        <v>158</v>
      </c>
      <c r="D497" s="27" t="s">
        <v>85</v>
      </c>
      <c r="E497" s="27"/>
      <c r="F497" s="27"/>
      <c r="G497" s="27"/>
      <c r="H497" s="24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28" t="str">
        <f t="shared" si="25"/>
        <v/>
      </c>
    </row>
    <row r="498" spans="1:10" x14ac:dyDescent="0.2">
      <c r="A498" s="31"/>
      <c r="B498" s="32"/>
      <c r="C498" s="39" t="s">
        <v>155</v>
      </c>
      <c r="D498" s="27" t="s">
        <v>85</v>
      </c>
      <c r="E498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498" s="27"/>
      <c r="G498" s="27"/>
      <c r="H498" s="24">
        <f>H497*E498</f>
        <v>88722.844460000008</v>
      </c>
      <c r="J498" s="28" t="str">
        <f t="shared" si="25"/>
        <v/>
      </c>
    </row>
    <row r="499" spans="1:10" x14ac:dyDescent="0.2">
      <c r="A499" s="31"/>
      <c r="B499" s="32"/>
      <c r="C499" s="39" t="s">
        <v>156</v>
      </c>
      <c r="D499" s="27" t="s">
        <v>85</v>
      </c>
      <c r="E499" s="27"/>
      <c r="F499" s="27"/>
      <c r="G499" s="27"/>
      <c r="H499" s="24">
        <f>SUM(H495:H498)</f>
        <v>3080946.5205549998</v>
      </c>
      <c r="J499" s="28" t="str">
        <f t="shared" si="25"/>
        <v/>
      </c>
    </row>
    <row r="500" spans="1:10" x14ac:dyDescent="0.2">
      <c r="A500" s="20"/>
      <c r="B500" s="74"/>
      <c r="C500" s="75"/>
      <c r="D500" s="75"/>
      <c r="E500" s="75"/>
      <c r="F500" s="75"/>
      <c r="G500" s="76"/>
      <c r="H500" s="18"/>
      <c r="J500" s="28" t="str">
        <f t="shared" si="25"/>
        <v/>
      </c>
    </row>
    <row r="501" spans="1:10" ht="12.75" customHeight="1" x14ac:dyDescent="0.2">
      <c r="A501" s="20"/>
      <c r="B501" s="74" t="s">
        <v>560</v>
      </c>
      <c r="C501" s="75"/>
      <c r="D501" s="75"/>
      <c r="E501" s="75"/>
      <c r="F501" s="75"/>
      <c r="G501" s="76"/>
      <c r="H501" s="18"/>
      <c r="J501" s="28" t="str">
        <f t="shared" si="25"/>
        <v/>
      </c>
    </row>
    <row r="502" spans="1:10" ht="22.5" x14ac:dyDescent="0.2">
      <c r="A502" s="31" t="s">
        <v>321</v>
      </c>
      <c r="B502" s="32" t="s">
        <v>176</v>
      </c>
      <c r="C502" s="33" t="s">
        <v>175</v>
      </c>
      <c r="D502" s="27" t="s">
        <v>87</v>
      </c>
      <c r="E502" s="77">
        <v>0.13</v>
      </c>
      <c r="F502" s="78"/>
      <c r="G502" s="23">
        <f>H502/E502</f>
        <v>253476.81</v>
      </c>
      <c r="H502" s="24">
        <f>SUM(H503:H512)</f>
        <v>32951.9853</v>
      </c>
      <c r="J502" s="28" t="str">
        <f t="shared" si="25"/>
        <v/>
      </c>
    </row>
    <row r="503" spans="1:10" x14ac:dyDescent="0.2">
      <c r="A503" s="34" t="s">
        <v>584</v>
      </c>
      <c r="B503" s="35" t="s">
        <v>7</v>
      </c>
      <c r="C503" s="36" t="s">
        <v>8</v>
      </c>
      <c r="D503" s="37" t="s">
        <v>9</v>
      </c>
      <c r="E503" s="38">
        <v>2.5</v>
      </c>
      <c r="F503" s="38">
        <v>0.32500000000000001</v>
      </c>
      <c r="G50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03" s="26">
        <f t="shared" ref="H503:H522" si="27">G503*F503</f>
        <v>9397.6675000000014</v>
      </c>
      <c r="J503" s="28">
        <f t="shared" si="25"/>
        <v>1</v>
      </c>
    </row>
    <row r="504" spans="1:10" x14ac:dyDescent="0.2">
      <c r="A504" s="34" t="s">
        <v>585</v>
      </c>
      <c r="B504" s="35" t="s">
        <v>168</v>
      </c>
      <c r="C504" s="36" t="s">
        <v>167</v>
      </c>
      <c r="D504" s="37" t="s">
        <v>9</v>
      </c>
      <c r="E504" s="38">
        <v>0.55000000000000004</v>
      </c>
      <c r="F504" s="38">
        <v>7.1499999999999994E-2</v>
      </c>
      <c r="G504" s="25">
        <v>0</v>
      </c>
      <c r="H504" s="26">
        <f t="shared" si="27"/>
        <v>0</v>
      </c>
      <c r="J504" s="28" t="str">
        <f t="shared" si="25"/>
        <v/>
      </c>
    </row>
    <row r="505" spans="1:10" x14ac:dyDescent="0.2">
      <c r="A505" s="34" t="s">
        <v>586</v>
      </c>
      <c r="B505" s="35" t="s">
        <v>10</v>
      </c>
      <c r="C505" s="36" t="s">
        <v>11</v>
      </c>
      <c r="D505" s="37" t="s">
        <v>12</v>
      </c>
      <c r="E505" s="38">
        <v>0.09</v>
      </c>
      <c r="F505" s="38">
        <v>1.17E-2</v>
      </c>
      <c r="G505" s="25">
        <v>143063</v>
      </c>
      <c r="H505" s="26">
        <f t="shared" si="27"/>
        <v>1673.8371</v>
      </c>
      <c r="J505" s="28" t="str">
        <f t="shared" si="25"/>
        <v/>
      </c>
    </row>
    <row r="506" spans="1:10" ht="45" x14ac:dyDescent="0.2">
      <c r="A506" s="34" t="s">
        <v>587</v>
      </c>
      <c r="B506" s="35" t="s">
        <v>28</v>
      </c>
      <c r="C506" s="36" t="s">
        <v>29</v>
      </c>
      <c r="D506" s="37" t="s">
        <v>12</v>
      </c>
      <c r="E506" s="38">
        <v>0.46</v>
      </c>
      <c r="F506" s="38">
        <v>5.9799999999999999E-2</v>
      </c>
      <c r="G506" s="25">
        <v>151445</v>
      </c>
      <c r="H506" s="26">
        <f t="shared" si="27"/>
        <v>9056.4110000000001</v>
      </c>
      <c r="J506" s="28" t="str">
        <f t="shared" si="25"/>
        <v/>
      </c>
    </row>
    <row r="507" spans="1:10" x14ac:dyDescent="0.2">
      <c r="A507" s="34" t="s">
        <v>588</v>
      </c>
      <c r="B507" s="35" t="s">
        <v>59</v>
      </c>
      <c r="C507" s="36" t="s">
        <v>60</v>
      </c>
      <c r="D507" s="37" t="s">
        <v>12</v>
      </c>
      <c r="E507" s="38">
        <v>0.93</v>
      </c>
      <c r="F507" s="38">
        <v>0.12089999999999999</v>
      </c>
      <c r="G507" s="25">
        <v>1233</v>
      </c>
      <c r="H507" s="26">
        <f t="shared" si="27"/>
        <v>149.06969999999998</v>
      </c>
      <c r="J507" s="28" t="str">
        <f t="shared" si="25"/>
        <v/>
      </c>
    </row>
    <row r="508" spans="1:10" x14ac:dyDescent="0.2">
      <c r="A508" s="34" t="s">
        <v>589</v>
      </c>
      <c r="B508" s="35" t="s">
        <v>91</v>
      </c>
      <c r="C508" s="36" t="s">
        <v>92</v>
      </c>
      <c r="D508" s="37" t="s">
        <v>87</v>
      </c>
      <c r="E508" s="38">
        <v>0.15</v>
      </c>
      <c r="F508" s="38">
        <v>1.95E-2</v>
      </c>
      <c r="G508" s="25">
        <v>0</v>
      </c>
      <c r="H508" s="26">
        <f t="shared" si="27"/>
        <v>0</v>
      </c>
      <c r="J508" s="28" t="str">
        <f t="shared" si="25"/>
        <v/>
      </c>
    </row>
    <row r="509" spans="1:10" ht="22.5" x14ac:dyDescent="0.2">
      <c r="A509" s="34" t="s">
        <v>590</v>
      </c>
      <c r="B509" s="35" t="s">
        <v>93</v>
      </c>
      <c r="C509" s="36" t="s">
        <v>94</v>
      </c>
      <c r="D509" s="37" t="s">
        <v>87</v>
      </c>
      <c r="E509" s="38">
        <v>0.11</v>
      </c>
      <c r="F509" s="38">
        <v>1.43E-2</v>
      </c>
      <c r="G509" s="25">
        <v>75000</v>
      </c>
      <c r="H509" s="26">
        <f t="shared" si="27"/>
        <v>1072.5</v>
      </c>
      <c r="J509" s="28" t="str">
        <f t="shared" si="25"/>
        <v/>
      </c>
    </row>
    <row r="510" spans="1:10" ht="33.75" x14ac:dyDescent="0.2">
      <c r="A510" s="34" t="s">
        <v>591</v>
      </c>
      <c r="B510" s="35" t="s">
        <v>131</v>
      </c>
      <c r="C510" s="36" t="s">
        <v>132</v>
      </c>
      <c r="D510" s="37" t="s">
        <v>87</v>
      </c>
      <c r="E510" s="38">
        <v>0.1</v>
      </c>
      <c r="F510" s="38">
        <v>1.2999999999999999E-2</v>
      </c>
      <c r="G510" s="25">
        <v>75000</v>
      </c>
      <c r="H510" s="26">
        <f t="shared" si="27"/>
        <v>975</v>
      </c>
      <c r="J510" s="28" t="str">
        <f t="shared" si="25"/>
        <v/>
      </c>
    </row>
    <row r="511" spans="1:10" ht="33.75" x14ac:dyDescent="0.2">
      <c r="A511" s="34" t="s">
        <v>917</v>
      </c>
      <c r="B511" s="35" t="s">
        <v>134</v>
      </c>
      <c r="C511" s="36" t="s">
        <v>135</v>
      </c>
      <c r="D511" s="37" t="s">
        <v>87</v>
      </c>
      <c r="E511" s="38">
        <v>0.09</v>
      </c>
      <c r="F511" s="38">
        <v>1.17E-2</v>
      </c>
      <c r="G511" s="25">
        <v>75000</v>
      </c>
      <c r="H511" s="26">
        <f t="shared" si="27"/>
        <v>877.5</v>
      </c>
      <c r="J511" s="28" t="str">
        <f t="shared" si="25"/>
        <v/>
      </c>
    </row>
    <row r="512" spans="1:10" ht="33.75" x14ac:dyDescent="0.2">
      <c r="A512" s="34" t="s">
        <v>918</v>
      </c>
      <c r="B512" s="35" t="s">
        <v>137</v>
      </c>
      <c r="C512" s="36" t="s">
        <v>138</v>
      </c>
      <c r="D512" s="37" t="s">
        <v>87</v>
      </c>
      <c r="E512" s="38">
        <v>1</v>
      </c>
      <c r="F512" s="38">
        <v>0.13</v>
      </c>
      <c r="G512" s="25">
        <v>75000</v>
      </c>
      <c r="H512" s="26">
        <f t="shared" si="27"/>
        <v>9750</v>
      </c>
      <c r="J512" s="28" t="str">
        <f t="shared" si="25"/>
        <v/>
      </c>
    </row>
    <row r="513" spans="1:10" ht="22.5" x14ac:dyDescent="0.2">
      <c r="A513" s="31" t="s">
        <v>320</v>
      </c>
      <c r="B513" s="32" t="s">
        <v>565</v>
      </c>
      <c r="C513" s="33" t="s">
        <v>566</v>
      </c>
      <c r="D513" s="27" t="s">
        <v>436</v>
      </c>
      <c r="E513" s="77">
        <v>0.25</v>
      </c>
      <c r="F513" s="78"/>
      <c r="G513" s="23">
        <f>H513/E513</f>
        <v>10938468.578</v>
      </c>
      <c r="H513" s="24">
        <f>SUM(H514:H522)</f>
        <v>2734617.1444999999</v>
      </c>
      <c r="J513" s="28" t="str">
        <f t="shared" si="25"/>
        <v/>
      </c>
    </row>
    <row r="514" spans="1:10" x14ac:dyDescent="0.2">
      <c r="A514" s="34" t="s">
        <v>592</v>
      </c>
      <c r="B514" s="35" t="s">
        <v>7</v>
      </c>
      <c r="C514" s="36" t="s">
        <v>8</v>
      </c>
      <c r="D514" s="37" t="s">
        <v>9</v>
      </c>
      <c r="E514" s="38">
        <v>149</v>
      </c>
      <c r="F514" s="38">
        <v>37.25</v>
      </c>
      <c r="G51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14" s="26">
        <f t="shared" si="27"/>
        <v>1077117.2750000001</v>
      </c>
      <c r="J514" s="28">
        <f t="shared" si="25"/>
        <v>1</v>
      </c>
    </row>
    <row r="515" spans="1:10" x14ac:dyDescent="0.2">
      <c r="A515" s="34" t="s">
        <v>593</v>
      </c>
      <c r="B515" s="35" t="s">
        <v>168</v>
      </c>
      <c r="C515" s="36" t="s">
        <v>167</v>
      </c>
      <c r="D515" s="37" t="s">
        <v>9</v>
      </c>
      <c r="E515" s="38">
        <v>23.87</v>
      </c>
      <c r="F515" s="38">
        <v>5.9675000000000002</v>
      </c>
      <c r="G515" s="25">
        <v>0</v>
      </c>
      <c r="H515" s="26">
        <f t="shared" si="27"/>
        <v>0</v>
      </c>
      <c r="J515" s="28" t="str">
        <f t="shared" si="25"/>
        <v/>
      </c>
    </row>
    <row r="516" spans="1:10" ht="33.75" x14ac:dyDescent="0.2">
      <c r="A516" s="34" t="s">
        <v>594</v>
      </c>
      <c r="B516" s="35" t="s">
        <v>570</v>
      </c>
      <c r="C516" s="36" t="s">
        <v>571</v>
      </c>
      <c r="D516" s="37" t="s">
        <v>12</v>
      </c>
      <c r="E516" s="38">
        <v>7.55</v>
      </c>
      <c r="F516" s="38">
        <v>1.8875</v>
      </c>
      <c r="G516" s="25">
        <v>45780</v>
      </c>
      <c r="H516" s="26">
        <f t="shared" si="27"/>
        <v>86409.75</v>
      </c>
      <c r="J516" s="28" t="str">
        <f t="shared" si="25"/>
        <v/>
      </c>
    </row>
    <row r="517" spans="1:10" ht="45" x14ac:dyDescent="0.2">
      <c r="A517" s="34" t="s">
        <v>595</v>
      </c>
      <c r="B517" s="35" t="s">
        <v>34</v>
      </c>
      <c r="C517" s="36" t="s">
        <v>35</v>
      </c>
      <c r="D517" s="37" t="s">
        <v>12</v>
      </c>
      <c r="E517" s="38">
        <v>23.09</v>
      </c>
      <c r="F517" s="38">
        <v>5.7725</v>
      </c>
      <c r="G517" s="25">
        <v>252064</v>
      </c>
      <c r="H517" s="26">
        <f t="shared" si="27"/>
        <v>1455039.44</v>
      </c>
      <c r="J517" s="28" t="str">
        <f t="shared" si="25"/>
        <v/>
      </c>
    </row>
    <row r="518" spans="1:10" x14ac:dyDescent="0.2">
      <c r="A518" s="34" t="s">
        <v>596</v>
      </c>
      <c r="B518" s="35" t="s">
        <v>574</v>
      </c>
      <c r="C518" s="36" t="s">
        <v>575</v>
      </c>
      <c r="D518" s="37" t="s">
        <v>12</v>
      </c>
      <c r="E518" s="38">
        <v>0.52</v>
      </c>
      <c r="F518" s="38">
        <v>0.13</v>
      </c>
      <c r="G518" s="25">
        <v>8690</v>
      </c>
      <c r="H518" s="26">
        <f t="shared" si="27"/>
        <v>1129.7</v>
      </c>
      <c r="J518" s="28" t="str">
        <f t="shared" si="25"/>
        <v/>
      </c>
    </row>
    <row r="519" spans="1:10" ht="22.5" x14ac:dyDescent="0.2">
      <c r="A519" s="34" t="s">
        <v>597</v>
      </c>
      <c r="B519" s="35" t="s">
        <v>71</v>
      </c>
      <c r="C519" s="36" t="s">
        <v>72</v>
      </c>
      <c r="D519" s="37" t="s">
        <v>12</v>
      </c>
      <c r="E519" s="38">
        <v>0.78</v>
      </c>
      <c r="F519" s="38">
        <v>0.19500000000000001</v>
      </c>
      <c r="G519" s="25">
        <v>107733</v>
      </c>
      <c r="H519" s="26">
        <f t="shared" si="27"/>
        <v>21007.935000000001</v>
      </c>
      <c r="J519" s="28" t="str">
        <f t="shared" si="25"/>
        <v/>
      </c>
    </row>
    <row r="520" spans="1:10" ht="22.5" x14ac:dyDescent="0.2">
      <c r="A520" s="34" t="s">
        <v>598</v>
      </c>
      <c r="B520" s="35" t="s">
        <v>490</v>
      </c>
      <c r="C520" s="36" t="s">
        <v>491</v>
      </c>
      <c r="D520" s="37" t="s">
        <v>90</v>
      </c>
      <c r="E520" s="38">
        <v>2E-3</v>
      </c>
      <c r="F520" s="38">
        <v>5.0000000000000001E-4</v>
      </c>
      <c r="G520" s="25">
        <v>16000000</v>
      </c>
      <c r="H520" s="26">
        <f t="shared" si="27"/>
        <v>8000</v>
      </c>
      <c r="J520" s="28" t="str">
        <f t="shared" si="25"/>
        <v/>
      </c>
    </row>
    <row r="521" spans="1:10" x14ac:dyDescent="0.2">
      <c r="A521" s="34" t="s">
        <v>919</v>
      </c>
      <c r="B521" s="35" t="s">
        <v>108</v>
      </c>
      <c r="C521" s="36" t="s">
        <v>109</v>
      </c>
      <c r="D521" s="37" t="s">
        <v>90</v>
      </c>
      <c r="E521" s="38">
        <v>1.2E-2</v>
      </c>
      <c r="F521" s="38">
        <v>3.0000000000000001E-3</v>
      </c>
      <c r="G521" s="25">
        <v>27000000</v>
      </c>
      <c r="H521" s="26">
        <f t="shared" si="27"/>
        <v>81000</v>
      </c>
      <c r="J521" s="28" t="str">
        <f t="shared" si="25"/>
        <v/>
      </c>
    </row>
    <row r="522" spans="1:10" ht="67.5" x14ac:dyDescent="0.2">
      <c r="A522" s="34" t="s">
        <v>920</v>
      </c>
      <c r="B522" s="35" t="s">
        <v>579</v>
      </c>
      <c r="C522" s="36" t="s">
        <v>580</v>
      </c>
      <c r="D522" s="37" t="s">
        <v>90</v>
      </c>
      <c r="E522" s="38">
        <v>2E-3</v>
      </c>
      <c r="F522" s="38">
        <v>5.0000000000000001E-4</v>
      </c>
      <c r="G522" s="25">
        <v>9826089</v>
      </c>
      <c r="H522" s="26">
        <f t="shared" si="27"/>
        <v>4913.0445</v>
      </c>
      <c r="J522" s="28" t="str">
        <f t="shared" si="25"/>
        <v/>
      </c>
    </row>
    <row r="523" spans="1:10" ht="22.5" x14ac:dyDescent="0.2">
      <c r="A523" s="31" t="s">
        <v>319</v>
      </c>
      <c r="B523" s="32" t="s">
        <v>581</v>
      </c>
      <c r="C523" s="33" t="s">
        <v>582</v>
      </c>
      <c r="D523" s="27" t="s">
        <v>87</v>
      </c>
      <c r="E523" s="77">
        <v>0.65</v>
      </c>
      <c r="F523" s="78"/>
      <c r="G523" s="23">
        <v>0</v>
      </c>
      <c r="H523" s="24">
        <f>E523*G523</f>
        <v>0</v>
      </c>
      <c r="I523" s="28">
        <v>1</v>
      </c>
      <c r="J523" s="28" t="str">
        <f t="shared" si="25"/>
        <v/>
      </c>
    </row>
    <row r="524" spans="1:10" ht="33.75" x14ac:dyDescent="0.2">
      <c r="A524" s="31" t="s">
        <v>318</v>
      </c>
      <c r="B524" s="32" t="s">
        <v>583</v>
      </c>
      <c r="C524" s="33" t="s">
        <v>921</v>
      </c>
      <c r="D524" s="27" t="s">
        <v>90</v>
      </c>
      <c r="E524" s="77">
        <v>0.41109000000000001</v>
      </c>
      <c r="F524" s="78"/>
      <c r="G524" s="21" t="str">
        <f>'ФОРМА КОММЕРЧЕСКОГО ПРЕДЛОЖЕНИЯ'!$D$6</f>
        <v>Указать</v>
      </c>
      <c r="H524" s="24" t="e">
        <f>E524*G524</f>
        <v>#VALUE!</v>
      </c>
      <c r="I524" s="28">
        <v>1</v>
      </c>
      <c r="J524" s="28" t="str">
        <f t="shared" si="25"/>
        <v/>
      </c>
    </row>
    <row r="525" spans="1:10" ht="22.5" x14ac:dyDescent="0.2">
      <c r="A525" s="31" t="s">
        <v>317</v>
      </c>
      <c r="B525" s="32" t="s">
        <v>425</v>
      </c>
      <c r="C525" s="33" t="s">
        <v>426</v>
      </c>
      <c r="D525" s="27" t="s">
        <v>171</v>
      </c>
      <c r="E525" s="77">
        <v>6.4999999999999997E-3</v>
      </c>
      <c r="F525" s="78"/>
      <c r="G525" s="23">
        <f>H525/E525</f>
        <v>44254950.851000004</v>
      </c>
      <c r="H525" s="24">
        <f>SUM(H526:H533)</f>
        <v>287657.18053150002</v>
      </c>
      <c r="J525" s="28" t="str">
        <f t="shared" si="25"/>
        <v/>
      </c>
    </row>
    <row r="526" spans="1:10" x14ac:dyDescent="0.2">
      <c r="A526" s="34" t="s">
        <v>609</v>
      </c>
      <c r="B526" s="35" t="s">
        <v>7</v>
      </c>
      <c r="C526" s="36" t="s">
        <v>8</v>
      </c>
      <c r="D526" s="37" t="s">
        <v>9</v>
      </c>
      <c r="E526" s="38">
        <v>301.70999999999998</v>
      </c>
      <c r="F526" s="38">
        <v>1.9611149999999999</v>
      </c>
      <c r="G52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26" s="26">
        <f t="shared" ref="H526:H578" si="28">G526*F526</f>
        <v>56707.4052285</v>
      </c>
      <c r="J526" s="28">
        <f t="shared" si="25"/>
        <v>1</v>
      </c>
    </row>
    <row r="527" spans="1:10" x14ac:dyDescent="0.2">
      <c r="A527" s="34" t="s">
        <v>610</v>
      </c>
      <c r="B527" s="35" t="s">
        <v>168</v>
      </c>
      <c r="C527" s="36" t="s">
        <v>167</v>
      </c>
      <c r="D527" s="37" t="s">
        <v>9</v>
      </c>
      <c r="E527" s="38">
        <v>40.86</v>
      </c>
      <c r="F527" s="38">
        <v>0.26558999999999999</v>
      </c>
      <c r="G527" s="25">
        <v>0</v>
      </c>
      <c r="H527" s="26">
        <f t="shared" si="28"/>
        <v>0</v>
      </c>
      <c r="J527" s="28" t="str">
        <f t="shared" si="25"/>
        <v/>
      </c>
    </row>
    <row r="528" spans="1:10" x14ac:dyDescent="0.2">
      <c r="A528" s="34" t="s">
        <v>611</v>
      </c>
      <c r="B528" s="35" t="s">
        <v>10</v>
      </c>
      <c r="C528" s="36" t="s">
        <v>11</v>
      </c>
      <c r="D528" s="37" t="s">
        <v>12</v>
      </c>
      <c r="E528" s="38">
        <v>17.309999999999999</v>
      </c>
      <c r="F528" s="38">
        <v>0.112515</v>
      </c>
      <c r="G528" s="25">
        <v>143063</v>
      </c>
      <c r="H528" s="26">
        <f t="shared" si="28"/>
        <v>16096.733445</v>
      </c>
      <c r="J528" s="28" t="str">
        <f t="shared" ref="J528:J591" si="29">IF(OR(B528="000001",B528="021955"),1,"")</f>
        <v/>
      </c>
    </row>
    <row r="529" spans="1:10" ht="33.75" x14ac:dyDescent="0.2">
      <c r="A529" s="34" t="s">
        <v>612</v>
      </c>
      <c r="B529" s="35" t="s">
        <v>427</v>
      </c>
      <c r="C529" s="36" t="s">
        <v>428</v>
      </c>
      <c r="D529" s="37" t="s">
        <v>12</v>
      </c>
      <c r="E529" s="38">
        <v>23.55</v>
      </c>
      <c r="F529" s="38">
        <v>0.15307499999999999</v>
      </c>
      <c r="G529" s="25">
        <v>16377.84</v>
      </c>
      <c r="H529" s="26">
        <f t="shared" si="28"/>
        <v>2507.0378579999997</v>
      </c>
      <c r="J529" s="28" t="str">
        <f t="shared" si="29"/>
        <v/>
      </c>
    </row>
    <row r="530" spans="1:10" x14ac:dyDescent="0.2">
      <c r="A530" s="34" t="s">
        <v>613</v>
      </c>
      <c r="B530" s="35" t="s">
        <v>91</v>
      </c>
      <c r="C530" s="36" t="s">
        <v>92</v>
      </c>
      <c r="D530" s="37" t="s">
        <v>87</v>
      </c>
      <c r="E530" s="38">
        <v>21</v>
      </c>
      <c r="F530" s="38">
        <v>0.13650000000000001</v>
      </c>
      <c r="G530" s="25">
        <v>0</v>
      </c>
      <c r="H530" s="26">
        <f t="shared" si="28"/>
        <v>0</v>
      </c>
      <c r="J530" s="28" t="str">
        <f t="shared" si="29"/>
        <v/>
      </c>
    </row>
    <row r="531" spans="1:10" ht="22.5" x14ac:dyDescent="0.2">
      <c r="A531" s="34" t="s">
        <v>614</v>
      </c>
      <c r="B531" s="35" t="s">
        <v>429</v>
      </c>
      <c r="C531" s="36" t="s">
        <v>430</v>
      </c>
      <c r="D531" s="37" t="s">
        <v>87</v>
      </c>
      <c r="E531" s="38">
        <v>80</v>
      </c>
      <c r="F531" s="38">
        <v>0.52</v>
      </c>
      <c r="G531" s="25">
        <v>75000</v>
      </c>
      <c r="H531" s="26">
        <f t="shared" si="28"/>
        <v>39000</v>
      </c>
      <c r="J531" s="28" t="str">
        <f t="shared" si="29"/>
        <v/>
      </c>
    </row>
    <row r="532" spans="1:10" ht="33.75" x14ac:dyDescent="0.2">
      <c r="A532" s="34" t="s">
        <v>922</v>
      </c>
      <c r="B532" s="35" t="s">
        <v>431</v>
      </c>
      <c r="C532" s="36" t="s">
        <v>432</v>
      </c>
      <c r="D532" s="37" t="s">
        <v>90</v>
      </c>
      <c r="E532" s="38">
        <v>28.6</v>
      </c>
      <c r="F532" s="38">
        <v>0.18590000000000001</v>
      </c>
      <c r="G532" s="25">
        <v>770000</v>
      </c>
      <c r="H532" s="26">
        <f t="shared" si="28"/>
        <v>143143</v>
      </c>
      <c r="J532" s="28" t="str">
        <f t="shared" si="29"/>
        <v/>
      </c>
    </row>
    <row r="533" spans="1:10" ht="22.5" x14ac:dyDescent="0.2">
      <c r="A533" s="34" t="s">
        <v>923</v>
      </c>
      <c r="B533" s="35" t="s">
        <v>421</v>
      </c>
      <c r="C533" s="36" t="s">
        <v>422</v>
      </c>
      <c r="D533" s="37" t="s">
        <v>87</v>
      </c>
      <c r="E533" s="38">
        <v>53</v>
      </c>
      <c r="F533" s="38">
        <v>0.34449999999999997</v>
      </c>
      <c r="G533" s="25">
        <v>87672</v>
      </c>
      <c r="H533" s="26">
        <f t="shared" si="28"/>
        <v>30203.003999999997</v>
      </c>
      <c r="J533" s="28" t="str">
        <f t="shared" si="29"/>
        <v/>
      </c>
    </row>
    <row r="534" spans="1:10" ht="56.25" x14ac:dyDescent="0.2">
      <c r="A534" s="31" t="s">
        <v>316</v>
      </c>
      <c r="B534" s="32" t="s">
        <v>219</v>
      </c>
      <c r="C534" s="33" t="s">
        <v>218</v>
      </c>
      <c r="D534" s="27" t="s">
        <v>184</v>
      </c>
      <c r="E534" s="77">
        <v>8.5800000000000001E-2</v>
      </c>
      <c r="F534" s="78"/>
      <c r="G534" s="23">
        <f>H534/E534</f>
        <v>2609863.9084848487</v>
      </c>
      <c r="H534" s="24">
        <f>SUM(H535:H541)</f>
        <v>223926.32334800001</v>
      </c>
      <c r="J534" s="28" t="str">
        <f t="shared" si="29"/>
        <v/>
      </c>
    </row>
    <row r="535" spans="1:10" x14ac:dyDescent="0.2">
      <c r="A535" s="34" t="s">
        <v>617</v>
      </c>
      <c r="B535" s="35" t="s">
        <v>7</v>
      </c>
      <c r="C535" s="36" t="s">
        <v>8</v>
      </c>
      <c r="D535" s="37" t="s">
        <v>9</v>
      </c>
      <c r="E535" s="38">
        <v>29.9</v>
      </c>
      <c r="F535" s="38">
        <v>2.56542</v>
      </c>
      <c r="G53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35" s="26">
        <f t="shared" si="28"/>
        <v>74181.428178000002</v>
      </c>
      <c r="J535" s="28">
        <f t="shared" si="29"/>
        <v>1</v>
      </c>
    </row>
    <row r="536" spans="1:10" x14ac:dyDescent="0.2">
      <c r="A536" s="34" t="s">
        <v>618</v>
      </c>
      <c r="B536" s="35" t="s">
        <v>168</v>
      </c>
      <c r="C536" s="36" t="s">
        <v>167</v>
      </c>
      <c r="D536" s="37" t="s">
        <v>9</v>
      </c>
      <c r="E536" s="38">
        <v>1.4</v>
      </c>
      <c r="F536" s="38">
        <v>0.12012</v>
      </c>
      <c r="G536" s="25">
        <v>0</v>
      </c>
      <c r="H536" s="26">
        <f t="shared" si="28"/>
        <v>0</v>
      </c>
      <c r="J536" s="28" t="str">
        <f t="shared" si="29"/>
        <v/>
      </c>
    </row>
    <row r="537" spans="1:10" ht="45" x14ac:dyDescent="0.2">
      <c r="A537" s="34" t="s">
        <v>619</v>
      </c>
      <c r="B537" s="35" t="s">
        <v>25</v>
      </c>
      <c r="C537" s="36" t="s">
        <v>26</v>
      </c>
      <c r="D537" s="37" t="s">
        <v>12</v>
      </c>
      <c r="E537" s="38">
        <v>1</v>
      </c>
      <c r="F537" s="38">
        <v>8.5800000000000001E-2</v>
      </c>
      <c r="G537" s="25">
        <v>115810</v>
      </c>
      <c r="H537" s="26">
        <f t="shared" si="28"/>
        <v>9936.4979999999996</v>
      </c>
      <c r="J537" s="28" t="str">
        <f t="shared" si="29"/>
        <v/>
      </c>
    </row>
    <row r="538" spans="1:10" x14ac:dyDescent="0.2">
      <c r="A538" s="34" t="s">
        <v>620</v>
      </c>
      <c r="B538" s="35" t="s">
        <v>43</v>
      </c>
      <c r="C538" s="36" t="s">
        <v>44</v>
      </c>
      <c r="D538" s="37" t="s">
        <v>12</v>
      </c>
      <c r="E538" s="38">
        <v>2</v>
      </c>
      <c r="F538" s="38">
        <v>0.1716</v>
      </c>
      <c r="G538" s="25">
        <v>6249</v>
      </c>
      <c r="H538" s="26">
        <f t="shared" si="28"/>
        <v>1072.3284000000001</v>
      </c>
      <c r="J538" s="28" t="str">
        <f t="shared" si="29"/>
        <v/>
      </c>
    </row>
    <row r="539" spans="1:10" ht="22.5" x14ac:dyDescent="0.2">
      <c r="A539" s="34" t="s">
        <v>621</v>
      </c>
      <c r="B539" s="35" t="s">
        <v>49</v>
      </c>
      <c r="C539" s="36" t="s">
        <v>50</v>
      </c>
      <c r="D539" s="37" t="s">
        <v>12</v>
      </c>
      <c r="E539" s="38">
        <v>0.15</v>
      </c>
      <c r="F539" s="38">
        <v>1.2869999999999999E-2</v>
      </c>
      <c r="G539" s="25">
        <v>27016</v>
      </c>
      <c r="H539" s="26">
        <f t="shared" si="28"/>
        <v>347.69592</v>
      </c>
      <c r="J539" s="28" t="str">
        <f t="shared" si="29"/>
        <v/>
      </c>
    </row>
    <row r="540" spans="1:10" ht="22.5" x14ac:dyDescent="0.2">
      <c r="A540" s="34" t="s">
        <v>624</v>
      </c>
      <c r="B540" s="35" t="s">
        <v>71</v>
      </c>
      <c r="C540" s="36" t="s">
        <v>72</v>
      </c>
      <c r="D540" s="37" t="s">
        <v>12</v>
      </c>
      <c r="E540" s="38">
        <v>0.25</v>
      </c>
      <c r="F540" s="38">
        <v>2.145E-2</v>
      </c>
      <c r="G540" s="25">
        <v>107733</v>
      </c>
      <c r="H540" s="26">
        <f t="shared" si="28"/>
        <v>2310.8728500000002</v>
      </c>
      <c r="J540" s="28" t="str">
        <f t="shared" si="29"/>
        <v/>
      </c>
    </row>
    <row r="541" spans="1:10" ht="22.5" x14ac:dyDescent="0.2">
      <c r="A541" s="34" t="s">
        <v>627</v>
      </c>
      <c r="B541" s="35" t="s">
        <v>100</v>
      </c>
      <c r="C541" s="36" t="s">
        <v>101</v>
      </c>
      <c r="D541" s="37" t="s">
        <v>90</v>
      </c>
      <c r="E541" s="38">
        <v>0.24399999999999999</v>
      </c>
      <c r="F541" s="38">
        <v>2.0934999999999999E-2</v>
      </c>
      <c r="G541" s="25">
        <v>6500000</v>
      </c>
      <c r="H541" s="26">
        <f t="shared" si="28"/>
        <v>136077.5</v>
      </c>
      <c r="J541" s="28" t="str">
        <f t="shared" si="29"/>
        <v/>
      </c>
    </row>
    <row r="542" spans="1:10" ht="45" x14ac:dyDescent="0.2">
      <c r="A542" s="31" t="s">
        <v>315</v>
      </c>
      <c r="B542" s="32" t="s">
        <v>210</v>
      </c>
      <c r="C542" s="33" t="s">
        <v>209</v>
      </c>
      <c r="D542" s="27" t="s">
        <v>184</v>
      </c>
      <c r="E542" s="77">
        <v>8.5800000000000001E-2</v>
      </c>
      <c r="F542" s="78"/>
      <c r="G542" s="23">
        <f>H542/E542</f>
        <v>2210393.8184848484</v>
      </c>
      <c r="H542" s="24">
        <f>SUM(H543:H548)</f>
        <v>189651.78962599998</v>
      </c>
      <c r="J542" s="28" t="str">
        <f t="shared" si="29"/>
        <v/>
      </c>
    </row>
    <row r="543" spans="1:10" x14ac:dyDescent="0.2">
      <c r="A543" s="34" t="s">
        <v>634</v>
      </c>
      <c r="B543" s="35" t="s">
        <v>7</v>
      </c>
      <c r="C543" s="36" t="s">
        <v>8</v>
      </c>
      <c r="D543" s="37" t="s">
        <v>9</v>
      </c>
      <c r="E543" s="38">
        <v>20.5</v>
      </c>
      <c r="F543" s="38">
        <v>1.7588999999999999</v>
      </c>
      <c r="G54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43" s="26">
        <f t="shared" si="28"/>
        <v>50860.176509999998</v>
      </c>
      <c r="J543" s="28">
        <f t="shared" si="29"/>
        <v>1</v>
      </c>
    </row>
    <row r="544" spans="1:10" x14ac:dyDescent="0.2">
      <c r="A544" s="34" t="s">
        <v>750</v>
      </c>
      <c r="B544" s="35" t="s">
        <v>168</v>
      </c>
      <c r="C544" s="36" t="s">
        <v>167</v>
      </c>
      <c r="D544" s="37" t="s">
        <v>9</v>
      </c>
      <c r="E544" s="38">
        <v>0.28999999999999998</v>
      </c>
      <c r="F544" s="38">
        <v>2.4882000000000001E-2</v>
      </c>
      <c r="G544" s="25">
        <v>0</v>
      </c>
      <c r="H544" s="26">
        <f t="shared" si="28"/>
        <v>0</v>
      </c>
      <c r="J544" s="28" t="str">
        <f t="shared" si="29"/>
        <v/>
      </c>
    </row>
    <row r="545" spans="1:10" x14ac:dyDescent="0.2">
      <c r="A545" s="34" t="s">
        <v>751</v>
      </c>
      <c r="B545" s="35" t="s">
        <v>43</v>
      </c>
      <c r="C545" s="36" t="s">
        <v>44</v>
      </c>
      <c r="D545" s="37" t="s">
        <v>12</v>
      </c>
      <c r="E545" s="38">
        <v>2</v>
      </c>
      <c r="F545" s="38">
        <v>0.1716</v>
      </c>
      <c r="G545" s="25">
        <v>6249</v>
      </c>
      <c r="H545" s="26">
        <f t="shared" si="28"/>
        <v>1072.3284000000001</v>
      </c>
      <c r="J545" s="28" t="str">
        <f t="shared" si="29"/>
        <v/>
      </c>
    </row>
    <row r="546" spans="1:10" ht="22.5" x14ac:dyDescent="0.2">
      <c r="A546" s="34" t="s">
        <v>924</v>
      </c>
      <c r="B546" s="35" t="s">
        <v>49</v>
      </c>
      <c r="C546" s="36" t="s">
        <v>50</v>
      </c>
      <c r="D546" s="37" t="s">
        <v>12</v>
      </c>
      <c r="E546" s="38">
        <v>0.15</v>
      </c>
      <c r="F546" s="38">
        <v>1.2869999999999999E-2</v>
      </c>
      <c r="G546" s="25">
        <v>27016</v>
      </c>
      <c r="H546" s="26">
        <f t="shared" si="28"/>
        <v>347.69592</v>
      </c>
      <c r="J546" s="28" t="str">
        <f t="shared" si="29"/>
        <v/>
      </c>
    </row>
    <row r="547" spans="1:10" ht="22.5" x14ac:dyDescent="0.2">
      <c r="A547" s="34" t="s">
        <v>925</v>
      </c>
      <c r="B547" s="35" t="s">
        <v>71</v>
      </c>
      <c r="C547" s="36" t="s">
        <v>72</v>
      </c>
      <c r="D547" s="37" t="s">
        <v>12</v>
      </c>
      <c r="E547" s="38">
        <v>0.14000000000000001</v>
      </c>
      <c r="F547" s="38">
        <v>1.2012E-2</v>
      </c>
      <c r="G547" s="25">
        <v>107733</v>
      </c>
      <c r="H547" s="26">
        <f t="shared" si="28"/>
        <v>1294.088796</v>
      </c>
      <c r="J547" s="28" t="str">
        <f t="shared" si="29"/>
        <v/>
      </c>
    </row>
    <row r="548" spans="1:10" ht="22.5" x14ac:dyDescent="0.2">
      <c r="A548" s="34" t="s">
        <v>926</v>
      </c>
      <c r="B548" s="35" t="s">
        <v>100</v>
      </c>
      <c r="C548" s="36" t="s">
        <v>101</v>
      </c>
      <c r="D548" s="37" t="s">
        <v>90</v>
      </c>
      <c r="E548" s="38">
        <v>0.24399999999999999</v>
      </c>
      <c r="F548" s="38">
        <v>2.0934999999999999E-2</v>
      </c>
      <c r="G548" s="25">
        <v>6500000</v>
      </c>
      <c r="H548" s="26">
        <f t="shared" si="28"/>
        <v>136077.5</v>
      </c>
      <c r="J548" s="28" t="str">
        <f t="shared" si="29"/>
        <v/>
      </c>
    </row>
    <row r="549" spans="1:10" ht="33.75" x14ac:dyDescent="0.2">
      <c r="A549" s="31" t="s">
        <v>314</v>
      </c>
      <c r="B549" s="32" t="s">
        <v>202</v>
      </c>
      <c r="C549" s="33" t="s">
        <v>201</v>
      </c>
      <c r="D549" s="27" t="s">
        <v>184</v>
      </c>
      <c r="E549" s="77">
        <v>1.17E-2</v>
      </c>
      <c r="F549" s="78"/>
      <c r="G549" s="23">
        <f>H549/E549</f>
        <v>2494326.5711111114</v>
      </c>
      <c r="H549" s="24">
        <f>SUM(H550:H556)</f>
        <v>29183.620882000003</v>
      </c>
      <c r="J549" s="28" t="str">
        <f t="shared" si="29"/>
        <v/>
      </c>
    </row>
    <row r="550" spans="1:10" x14ac:dyDescent="0.2">
      <c r="A550" s="34" t="s">
        <v>635</v>
      </c>
      <c r="B550" s="35" t="s">
        <v>7</v>
      </c>
      <c r="C550" s="36" t="s">
        <v>8</v>
      </c>
      <c r="D550" s="37" t="s">
        <v>9</v>
      </c>
      <c r="E550" s="38">
        <v>25.9</v>
      </c>
      <c r="F550" s="38">
        <v>0.30303000000000002</v>
      </c>
      <c r="G55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50" s="26">
        <f t="shared" si="28"/>
        <v>8762.3851770000019</v>
      </c>
      <c r="J550" s="28">
        <f t="shared" si="29"/>
        <v>1</v>
      </c>
    </row>
    <row r="551" spans="1:10" x14ac:dyDescent="0.2">
      <c r="A551" s="34" t="s">
        <v>636</v>
      </c>
      <c r="B551" s="35" t="s">
        <v>168</v>
      </c>
      <c r="C551" s="36" t="s">
        <v>167</v>
      </c>
      <c r="D551" s="37" t="s">
        <v>9</v>
      </c>
      <c r="E551" s="38">
        <v>1.4</v>
      </c>
      <c r="F551" s="38">
        <v>1.6379999999999999E-2</v>
      </c>
      <c r="G551" s="25">
        <v>0</v>
      </c>
      <c r="H551" s="26">
        <f t="shared" si="28"/>
        <v>0</v>
      </c>
      <c r="J551" s="28" t="str">
        <f t="shared" si="29"/>
        <v/>
      </c>
    </row>
    <row r="552" spans="1:10" ht="45" x14ac:dyDescent="0.2">
      <c r="A552" s="34" t="s">
        <v>637</v>
      </c>
      <c r="B552" s="35" t="s">
        <v>25</v>
      </c>
      <c r="C552" s="36" t="s">
        <v>26</v>
      </c>
      <c r="D552" s="37" t="s">
        <v>12</v>
      </c>
      <c r="E552" s="38">
        <v>1</v>
      </c>
      <c r="F552" s="38">
        <v>1.17E-2</v>
      </c>
      <c r="G552" s="25">
        <v>115810</v>
      </c>
      <c r="H552" s="26">
        <f t="shared" si="28"/>
        <v>1354.9770000000001</v>
      </c>
      <c r="J552" s="28" t="str">
        <f t="shared" si="29"/>
        <v/>
      </c>
    </row>
    <row r="553" spans="1:10" x14ac:dyDescent="0.2">
      <c r="A553" s="34" t="s">
        <v>752</v>
      </c>
      <c r="B553" s="35" t="s">
        <v>43</v>
      </c>
      <c r="C553" s="36" t="s">
        <v>44</v>
      </c>
      <c r="D553" s="37" t="s">
        <v>12</v>
      </c>
      <c r="E553" s="38">
        <v>2</v>
      </c>
      <c r="F553" s="38">
        <v>2.3400000000000001E-2</v>
      </c>
      <c r="G553" s="25">
        <v>6249</v>
      </c>
      <c r="H553" s="26">
        <f t="shared" si="28"/>
        <v>146.22659999999999</v>
      </c>
      <c r="J553" s="28" t="str">
        <f t="shared" si="29"/>
        <v/>
      </c>
    </row>
    <row r="554" spans="1:10" ht="22.5" x14ac:dyDescent="0.2">
      <c r="A554" s="34" t="s">
        <v>753</v>
      </c>
      <c r="B554" s="35" t="s">
        <v>49</v>
      </c>
      <c r="C554" s="36" t="s">
        <v>50</v>
      </c>
      <c r="D554" s="37" t="s">
        <v>12</v>
      </c>
      <c r="E554" s="38">
        <v>0.15</v>
      </c>
      <c r="F554" s="38">
        <v>1.755E-3</v>
      </c>
      <c r="G554" s="25">
        <v>27016</v>
      </c>
      <c r="H554" s="26">
        <f t="shared" si="28"/>
        <v>47.413080000000001</v>
      </c>
      <c r="J554" s="28" t="str">
        <f t="shared" si="29"/>
        <v/>
      </c>
    </row>
    <row r="555" spans="1:10" ht="22.5" x14ac:dyDescent="0.2">
      <c r="A555" s="34" t="s">
        <v>754</v>
      </c>
      <c r="B555" s="35" t="s">
        <v>71</v>
      </c>
      <c r="C555" s="36" t="s">
        <v>72</v>
      </c>
      <c r="D555" s="37" t="s">
        <v>12</v>
      </c>
      <c r="E555" s="38">
        <v>0.25</v>
      </c>
      <c r="F555" s="38">
        <v>2.9250000000000001E-3</v>
      </c>
      <c r="G555" s="25">
        <v>107733</v>
      </c>
      <c r="H555" s="26">
        <f t="shared" si="28"/>
        <v>315.11902500000002</v>
      </c>
      <c r="J555" s="28" t="str">
        <f t="shared" si="29"/>
        <v/>
      </c>
    </row>
    <row r="556" spans="1:10" ht="22.5" x14ac:dyDescent="0.2">
      <c r="A556" s="34" t="s">
        <v>755</v>
      </c>
      <c r="B556" s="35" t="s">
        <v>100</v>
      </c>
      <c r="C556" s="36" t="s">
        <v>101</v>
      </c>
      <c r="D556" s="37" t="s">
        <v>90</v>
      </c>
      <c r="E556" s="38">
        <v>0.24399999999999999</v>
      </c>
      <c r="F556" s="38">
        <v>2.8549999999999999E-3</v>
      </c>
      <c r="G556" s="25">
        <v>6500000</v>
      </c>
      <c r="H556" s="26">
        <f t="shared" si="28"/>
        <v>18557.5</v>
      </c>
      <c r="J556" s="28" t="str">
        <f t="shared" si="29"/>
        <v/>
      </c>
    </row>
    <row r="557" spans="1:10" ht="45" x14ac:dyDescent="0.2">
      <c r="A557" s="31" t="s">
        <v>313</v>
      </c>
      <c r="B557" s="32" t="s">
        <v>193</v>
      </c>
      <c r="C557" s="33" t="s">
        <v>608</v>
      </c>
      <c r="D557" s="27" t="s">
        <v>184</v>
      </c>
      <c r="E557" s="77">
        <v>1.17E-2</v>
      </c>
      <c r="F557" s="78"/>
      <c r="G557" s="23">
        <f>H557/E557</f>
        <v>2094856.4811111111</v>
      </c>
      <c r="H557" s="24">
        <f>SUM(H558:H563)</f>
        <v>24509.820829</v>
      </c>
      <c r="J557" s="28" t="str">
        <f t="shared" si="29"/>
        <v/>
      </c>
    </row>
    <row r="558" spans="1:10" x14ac:dyDescent="0.2">
      <c r="A558" s="34" t="s">
        <v>640</v>
      </c>
      <c r="B558" s="35" t="s">
        <v>7</v>
      </c>
      <c r="C558" s="36" t="s">
        <v>8</v>
      </c>
      <c r="D558" s="37" t="s">
        <v>9</v>
      </c>
      <c r="E558" s="38">
        <v>16.5</v>
      </c>
      <c r="F558" s="38">
        <v>0.19305</v>
      </c>
      <c r="G55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58" s="26">
        <f t="shared" si="28"/>
        <v>5582.2144950000002</v>
      </c>
      <c r="J558" s="28">
        <f t="shared" si="29"/>
        <v>1</v>
      </c>
    </row>
    <row r="559" spans="1:10" x14ac:dyDescent="0.2">
      <c r="A559" s="34" t="s">
        <v>641</v>
      </c>
      <c r="B559" s="35" t="s">
        <v>168</v>
      </c>
      <c r="C559" s="36" t="s">
        <v>167</v>
      </c>
      <c r="D559" s="37" t="s">
        <v>9</v>
      </c>
      <c r="E559" s="38">
        <v>0.28999999999999998</v>
      </c>
      <c r="F559" s="38">
        <v>3.3930000000000002E-3</v>
      </c>
      <c r="G559" s="25">
        <v>0</v>
      </c>
      <c r="H559" s="26">
        <f t="shared" si="28"/>
        <v>0</v>
      </c>
      <c r="J559" s="28" t="str">
        <f t="shared" si="29"/>
        <v/>
      </c>
    </row>
    <row r="560" spans="1:10" x14ac:dyDescent="0.2">
      <c r="A560" s="34" t="s">
        <v>642</v>
      </c>
      <c r="B560" s="35" t="s">
        <v>43</v>
      </c>
      <c r="C560" s="36" t="s">
        <v>44</v>
      </c>
      <c r="D560" s="37" t="s">
        <v>12</v>
      </c>
      <c r="E560" s="38">
        <v>2</v>
      </c>
      <c r="F560" s="38">
        <v>2.3400000000000001E-2</v>
      </c>
      <c r="G560" s="25">
        <v>6249</v>
      </c>
      <c r="H560" s="26">
        <f t="shared" si="28"/>
        <v>146.22659999999999</v>
      </c>
      <c r="J560" s="28" t="str">
        <f t="shared" si="29"/>
        <v/>
      </c>
    </row>
    <row r="561" spans="1:10" ht="22.5" x14ac:dyDescent="0.2">
      <c r="A561" s="34" t="s">
        <v>643</v>
      </c>
      <c r="B561" s="35" t="s">
        <v>49</v>
      </c>
      <c r="C561" s="36" t="s">
        <v>50</v>
      </c>
      <c r="D561" s="37" t="s">
        <v>12</v>
      </c>
      <c r="E561" s="38">
        <v>0.15</v>
      </c>
      <c r="F561" s="38">
        <v>1.755E-3</v>
      </c>
      <c r="G561" s="25">
        <v>27016</v>
      </c>
      <c r="H561" s="26">
        <f t="shared" si="28"/>
        <v>47.413080000000001</v>
      </c>
      <c r="J561" s="28" t="str">
        <f t="shared" si="29"/>
        <v/>
      </c>
    </row>
    <row r="562" spans="1:10" ht="22.5" x14ac:dyDescent="0.2">
      <c r="A562" s="34" t="s">
        <v>644</v>
      </c>
      <c r="B562" s="35" t="s">
        <v>71</v>
      </c>
      <c r="C562" s="36" t="s">
        <v>72</v>
      </c>
      <c r="D562" s="37" t="s">
        <v>12</v>
      </c>
      <c r="E562" s="38">
        <v>0.14000000000000001</v>
      </c>
      <c r="F562" s="38">
        <v>1.6379999999999999E-3</v>
      </c>
      <c r="G562" s="25">
        <v>107733</v>
      </c>
      <c r="H562" s="26">
        <f t="shared" si="28"/>
        <v>176.46665399999998</v>
      </c>
      <c r="J562" s="28" t="str">
        <f t="shared" si="29"/>
        <v/>
      </c>
    </row>
    <row r="563" spans="1:10" ht="22.5" x14ac:dyDescent="0.2">
      <c r="A563" s="34" t="s">
        <v>645</v>
      </c>
      <c r="B563" s="35" t="s">
        <v>100</v>
      </c>
      <c r="C563" s="36" t="s">
        <v>101</v>
      </c>
      <c r="D563" s="37" t="s">
        <v>90</v>
      </c>
      <c r="E563" s="38">
        <v>0.24399999999999999</v>
      </c>
      <c r="F563" s="38">
        <v>2.8549999999999999E-3</v>
      </c>
      <c r="G563" s="25">
        <v>6500000</v>
      </c>
      <c r="H563" s="26">
        <f t="shared" si="28"/>
        <v>18557.5</v>
      </c>
      <c r="J563" s="28" t="str">
        <f t="shared" si="29"/>
        <v/>
      </c>
    </row>
    <row r="564" spans="1:10" ht="33.75" x14ac:dyDescent="0.2">
      <c r="A564" s="31" t="s">
        <v>312</v>
      </c>
      <c r="B564" s="32" t="s">
        <v>615</v>
      </c>
      <c r="C564" s="33" t="s">
        <v>616</v>
      </c>
      <c r="D564" s="27" t="s">
        <v>436</v>
      </c>
      <c r="E564" s="77">
        <v>0.75</v>
      </c>
      <c r="F564" s="78"/>
      <c r="G564" s="23">
        <f>H564/E564</f>
        <v>202459.09776666667</v>
      </c>
      <c r="H564" s="24">
        <f>SUM(H565:H571)</f>
        <v>151844.323325</v>
      </c>
      <c r="J564" s="28" t="str">
        <f t="shared" si="29"/>
        <v/>
      </c>
    </row>
    <row r="565" spans="1:10" x14ac:dyDescent="0.2">
      <c r="A565" s="34" t="s">
        <v>648</v>
      </c>
      <c r="B565" s="35" t="s">
        <v>7</v>
      </c>
      <c r="C565" s="36" t="s">
        <v>8</v>
      </c>
      <c r="D565" s="37" t="s">
        <v>9</v>
      </c>
      <c r="E565" s="38">
        <v>0.59899999999999998</v>
      </c>
      <c r="F565" s="38">
        <v>0.44924999999999998</v>
      </c>
      <c r="G56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65" s="26">
        <f t="shared" si="28"/>
        <v>12990.468075000001</v>
      </c>
      <c r="J565" s="28">
        <f t="shared" si="29"/>
        <v>1</v>
      </c>
    </row>
    <row r="566" spans="1:10" x14ac:dyDescent="0.2">
      <c r="A566" s="34" t="s">
        <v>649</v>
      </c>
      <c r="B566" s="35" t="s">
        <v>168</v>
      </c>
      <c r="C566" s="36" t="s">
        <v>167</v>
      </c>
      <c r="D566" s="37" t="s">
        <v>9</v>
      </c>
      <c r="E566" s="38">
        <v>5.8999999999999997E-2</v>
      </c>
      <c r="F566" s="38">
        <v>4.4249999999999998E-2</v>
      </c>
      <c r="G566" s="25">
        <v>0</v>
      </c>
      <c r="H566" s="26">
        <f t="shared" si="28"/>
        <v>0</v>
      </c>
      <c r="J566" s="28" t="str">
        <f t="shared" si="29"/>
        <v/>
      </c>
    </row>
    <row r="567" spans="1:10" x14ac:dyDescent="0.2">
      <c r="A567" s="34" t="s">
        <v>650</v>
      </c>
      <c r="B567" s="35" t="s">
        <v>10</v>
      </c>
      <c r="C567" s="36" t="s">
        <v>11</v>
      </c>
      <c r="D567" s="37" t="s">
        <v>12</v>
      </c>
      <c r="E567" s="38">
        <v>1.2E-2</v>
      </c>
      <c r="F567" s="38">
        <v>8.9999999999999993E-3</v>
      </c>
      <c r="G567" s="25">
        <v>143063</v>
      </c>
      <c r="H567" s="26">
        <f t="shared" si="28"/>
        <v>1287.567</v>
      </c>
      <c r="J567" s="28" t="str">
        <f t="shared" si="29"/>
        <v/>
      </c>
    </row>
    <row r="568" spans="1:10" ht="22.5" x14ac:dyDescent="0.2">
      <c r="A568" s="34" t="s">
        <v>651</v>
      </c>
      <c r="B568" s="35" t="s">
        <v>71</v>
      </c>
      <c r="C568" s="36" t="s">
        <v>72</v>
      </c>
      <c r="D568" s="37" t="s">
        <v>12</v>
      </c>
      <c r="E568" s="38">
        <v>4.7E-2</v>
      </c>
      <c r="F568" s="38">
        <v>3.5249999999999997E-2</v>
      </c>
      <c r="G568" s="25">
        <v>107733</v>
      </c>
      <c r="H568" s="26">
        <f t="shared" si="28"/>
        <v>3797.5882499999998</v>
      </c>
      <c r="J568" s="28" t="str">
        <f t="shared" si="29"/>
        <v/>
      </c>
    </row>
    <row r="569" spans="1:10" x14ac:dyDescent="0.2">
      <c r="A569" s="34" t="s">
        <v>652</v>
      </c>
      <c r="B569" s="35" t="s">
        <v>622</v>
      </c>
      <c r="C569" s="36" t="s">
        <v>623</v>
      </c>
      <c r="D569" s="37" t="s">
        <v>12</v>
      </c>
      <c r="E569" s="38">
        <v>0.2</v>
      </c>
      <c r="F569" s="38">
        <v>0.15</v>
      </c>
      <c r="G569" s="25">
        <v>2138</v>
      </c>
      <c r="H569" s="26">
        <f t="shared" si="28"/>
        <v>320.7</v>
      </c>
      <c r="J569" s="28" t="str">
        <f t="shared" si="29"/>
        <v/>
      </c>
    </row>
    <row r="570" spans="1:10" ht="22.5" x14ac:dyDescent="0.2">
      <c r="A570" s="34" t="s">
        <v>653</v>
      </c>
      <c r="B570" s="35" t="s">
        <v>625</v>
      </c>
      <c r="C570" s="36" t="s">
        <v>626</v>
      </c>
      <c r="D570" s="37" t="s">
        <v>90</v>
      </c>
      <c r="E570" s="38">
        <v>1.07E-3</v>
      </c>
      <c r="F570" s="38">
        <v>8.03E-4</v>
      </c>
      <c r="G570" s="25">
        <v>16000000</v>
      </c>
      <c r="H570" s="26">
        <f t="shared" si="28"/>
        <v>12848</v>
      </c>
      <c r="J570" s="28" t="str">
        <f t="shared" si="29"/>
        <v/>
      </c>
    </row>
    <row r="571" spans="1:10" x14ac:dyDescent="0.2">
      <c r="A571" s="34" t="s">
        <v>654</v>
      </c>
      <c r="B571" s="35" t="s">
        <v>628</v>
      </c>
      <c r="C571" s="36" t="s">
        <v>629</v>
      </c>
      <c r="D571" s="37" t="s">
        <v>630</v>
      </c>
      <c r="E571" s="38">
        <v>100.5</v>
      </c>
      <c r="F571" s="38">
        <v>75.375</v>
      </c>
      <c r="G571" s="25">
        <v>1600</v>
      </c>
      <c r="H571" s="26">
        <f t="shared" si="28"/>
        <v>120600</v>
      </c>
      <c r="J571" s="28" t="str">
        <f t="shared" si="29"/>
        <v/>
      </c>
    </row>
    <row r="572" spans="1:10" ht="22.5" x14ac:dyDescent="0.2">
      <c r="A572" s="31" t="s">
        <v>758</v>
      </c>
      <c r="B572" s="32" t="s">
        <v>927</v>
      </c>
      <c r="C572" s="33" t="s">
        <v>928</v>
      </c>
      <c r="D572" s="27" t="s">
        <v>929</v>
      </c>
      <c r="E572" s="77">
        <v>0.01</v>
      </c>
      <c r="F572" s="78"/>
      <c r="G572" s="23">
        <f>H572/E572</f>
        <v>5845975.5</v>
      </c>
      <c r="H572" s="24">
        <f>SUM(H573:H578)</f>
        <v>58459.754999999997</v>
      </c>
      <c r="J572" s="28" t="str">
        <f t="shared" si="29"/>
        <v/>
      </c>
    </row>
    <row r="573" spans="1:10" x14ac:dyDescent="0.2">
      <c r="A573" s="34" t="s">
        <v>930</v>
      </c>
      <c r="B573" s="35" t="s">
        <v>7</v>
      </c>
      <c r="C573" s="36" t="s">
        <v>8</v>
      </c>
      <c r="D573" s="37" t="s">
        <v>9</v>
      </c>
      <c r="E573" s="38">
        <v>114.6</v>
      </c>
      <c r="F573" s="38">
        <v>1.1459999999999999</v>
      </c>
      <c r="G57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73" s="26">
        <f t="shared" si="28"/>
        <v>33137.621399999996</v>
      </c>
      <c r="J573" s="28">
        <f t="shared" si="29"/>
        <v>1</v>
      </c>
    </row>
    <row r="574" spans="1:10" x14ac:dyDescent="0.2">
      <c r="A574" s="34" t="s">
        <v>931</v>
      </c>
      <c r="B574" s="35" t="s">
        <v>168</v>
      </c>
      <c r="C574" s="36" t="s">
        <v>167</v>
      </c>
      <c r="D574" s="37" t="s">
        <v>9</v>
      </c>
      <c r="E574" s="38">
        <v>0.16</v>
      </c>
      <c r="F574" s="38">
        <v>1.6000000000000001E-3</v>
      </c>
      <c r="G574" s="25">
        <v>0</v>
      </c>
      <c r="H574" s="26">
        <f t="shared" si="28"/>
        <v>0</v>
      </c>
      <c r="J574" s="28" t="str">
        <f t="shared" si="29"/>
        <v/>
      </c>
    </row>
    <row r="575" spans="1:10" ht="22.5" x14ac:dyDescent="0.2">
      <c r="A575" s="34" t="s">
        <v>932</v>
      </c>
      <c r="B575" s="35" t="s">
        <v>49</v>
      </c>
      <c r="C575" s="36" t="s">
        <v>50</v>
      </c>
      <c r="D575" s="37" t="s">
        <v>12</v>
      </c>
      <c r="E575" s="38">
        <v>0.23</v>
      </c>
      <c r="F575" s="38">
        <v>2.3E-3</v>
      </c>
      <c r="G575" s="25">
        <v>27016</v>
      </c>
      <c r="H575" s="26">
        <f t="shared" si="28"/>
        <v>62.136800000000001</v>
      </c>
      <c r="J575" s="28" t="str">
        <f t="shared" si="29"/>
        <v/>
      </c>
    </row>
    <row r="576" spans="1:10" ht="22.5" x14ac:dyDescent="0.2">
      <c r="A576" s="34" t="s">
        <v>933</v>
      </c>
      <c r="B576" s="35" t="s">
        <v>934</v>
      </c>
      <c r="C576" s="36" t="s">
        <v>935</v>
      </c>
      <c r="D576" s="37" t="s">
        <v>12</v>
      </c>
      <c r="E576" s="38">
        <v>7.2</v>
      </c>
      <c r="F576" s="38">
        <v>7.1999999999999995E-2</v>
      </c>
      <c r="G576" s="25">
        <v>1217</v>
      </c>
      <c r="H576" s="26">
        <f t="shared" si="28"/>
        <v>87.623999999999995</v>
      </c>
      <c r="J576" s="28" t="str">
        <f t="shared" si="29"/>
        <v/>
      </c>
    </row>
    <row r="577" spans="1:10" ht="22.5" x14ac:dyDescent="0.2">
      <c r="A577" s="34" t="s">
        <v>936</v>
      </c>
      <c r="B577" s="35" t="s">
        <v>71</v>
      </c>
      <c r="C577" s="36" t="s">
        <v>72</v>
      </c>
      <c r="D577" s="37" t="s">
        <v>12</v>
      </c>
      <c r="E577" s="38">
        <v>0.16</v>
      </c>
      <c r="F577" s="38">
        <v>1.6000000000000001E-3</v>
      </c>
      <c r="G577" s="25">
        <v>107733</v>
      </c>
      <c r="H577" s="26">
        <f t="shared" si="28"/>
        <v>172.37280000000001</v>
      </c>
      <c r="J577" s="28" t="str">
        <f t="shared" si="29"/>
        <v/>
      </c>
    </row>
    <row r="578" spans="1:10" x14ac:dyDescent="0.2">
      <c r="A578" s="34" t="s">
        <v>937</v>
      </c>
      <c r="B578" s="35" t="s">
        <v>938</v>
      </c>
      <c r="C578" s="36" t="s">
        <v>939</v>
      </c>
      <c r="D578" s="37" t="s">
        <v>126</v>
      </c>
      <c r="E578" s="38">
        <v>100</v>
      </c>
      <c r="F578" s="38">
        <v>1</v>
      </c>
      <c r="G578" s="25">
        <v>25000</v>
      </c>
      <c r="H578" s="26">
        <f t="shared" si="28"/>
        <v>25000</v>
      </c>
      <c r="J578" s="28" t="str">
        <f t="shared" si="29"/>
        <v/>
      </c>
    </row>
    <row r="579" spans="1:10" x14ac:dyDescent="0.2">
      <c r="A579" s="20"/>
      <c r="B579" s="74"/>
      <c r="C579" s="75"/>
      <c r="D579" s="75"/>
      <c r="E579" s="75"/>
      <c r="F579" s="75"/>
      <c r="G579" s="76"/>
      <c r="H579" s="18"/>
      <c r="J579" s="28" t="str">
        <f t="shared" si="29"/>
        <v/>
      </c>
    </row>
    <row r="580" spans="1:10" x14ac:dyDescent="0.2">
      <c r="A580" s="31"/>
      <c r="B580" s="32"/>
      <c r="C580" s="39" t="s">
        <v>163</v>
      </c>
      <c r="D580" s="27"/>
      <c r="E580" s="27"/>
      <c r="F580" s="27"/>
      <c r="G580" s="27"/>
      <c r="H580" s="24"/>
      <c r="J580" s="28" t="str">
        <f t="shared" si="29"/>
        <v/>
      </c>
    </row>
    <row r="581" spans="1:10" x14ac:dyDescent="0.2">
      <c r="A581" s="31"/>
      <c r="B581" s="32"/>
      <c r="C581" s="39" t="s">
        <v>162</v>
      </c>
      <c r="D581" s="27" t="s">
        <v>161</v>
      </c>
      <c r="E581" s="27"/>
      <c r="F581" s="27"/>
      <c r="G581" s="27"/>
      <c r="H581" s="24">
        <f>SUMIF($B$502:$B$578,"000001",$F$502:$F$578)</f>
        <v>45.951765000000002</v>
      </c>
      <c r="J581" s="28" t="str">
        <f t="shared" si="29"/>
        <v/>
      </c>
    </row>
    <row r="582" spans="1:10" x14ac:dyDescent="0.2">
      <c r="A582" s="31"/>
      <c r="B582" s="32"/>
      <c r="C582" s="39" t="s">
        <v>160</v>
      </c>
      <c r="D582" s="27" t="s">
        <v>85</v>
      </c>
      <c r="E582" s="27"/>
      <c r="F582" s="27"/>
      <c r="G582" s="27"/>
      <c r="H582" s="24">
        <f>SUMIF($B$502:$B$578,"000001",$H$502:$H$578)</f>
        <v>1328736.6415635</v>
      </c>
      <c r="J582" s="28" t="str">
        <f t="shared" si="29"/>
        <v/>
      </c>
    </row>
    <row r="583" spans="1:10" x14ac:dyDescent="0.2">
      <c r="A583" s="31"/>
      <c r="B583" s="32"/>
      <c r="C583" s="39" t="s">
        <v>159</v>
      </c>
      <c r="D583" s="27" t="s">
        <v>85</v>
      </c>
      <c r="E583" s="27"/>
      <c r="F583" s="27"/>
      <c r="G583" s="27"/>
      <c r="H583" s="24">
        <f>SUMIF($D$502:$D$578,"МАШ-Ч",$H$502:$H$578)</f>
        <v>1617413.253278</v>
      </c>
      <c r="J583" s="28" t="str">
        <f t="shared" si="29"/>
        <v/>
      </c>
    </row>
    <row r="584" spans="1:10" x14ac:dyDescent="0.2">
      <c r="A584" s="31"/>
      <c r="B584" s="32"/>
      <c r="C584" s="39" t="s">
        <v>158</v>
      </c>
      <c r="D584" s="27" t="s">
        <v>85</v>
      </c>
      <c r="E584" s="27"/>
      <c r="F584" s="27"/>
      <c r="G584" s="27"/>
      <c r="H584" s="24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28" t="str">
        <f t="shared" si="29"/>
        <v/>
      </c>
    </row>
    <row r="585" spans="1:10" x14ac:dyDescent="0.2">
      <c r="A585" s="31"/>
      <c r="B585" s="32"/>
      <c r="C585" s="39" t="s">
        <v>155</v>
      </c>
      <c r="D585" s="27" t="s">
        <v>85</v>
      </c>
      <c r="E585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585" s="27"/>
      <c r="G585" s="27"/>
      <c r="H585" s="24" t="e">
        <f>H584*E585</f>
        <v>#VALUE!</v>
      </c>
      <c r="J585" s="28" t="str">
        <f t="shared" si="29"/>
        <v/>
      </c>
    </row>
    <row r="586" spans="1:10" x14ac:dyDescent="0.2">
      <c r="A586" s="31"/>
      <c r="B586" s="32"/>
      <c r="C586" s="39" t="s">
        <v>156</v>
      </c>
      <c r="D586" s="27" t="s">
        <v>85</v>
      </c>
      <c r="E586" s="27"/>
      <c r="F586" s="27"/>
      <c r="G586" s="27"/>
      <c r="H586" s="24" t="e">
        <f>SUM(H582:H585)</f>
        <v>#VALUE!</v>
      </c>
      <c r="J586" s="28" t="str">
        <f t="shared" si="29"/>
        <v/>
      </c>
    </row>
    <row r="587" spans="1:10" x14ac:dyDescent="0.2">
      <c r="A587" s="20"/>
      <c r="B587" s="74"/>
      <c r="C587" s="75"/>
      <c r="D587" s="75"/>
      <c r="E587" s="75"/>
      <c r="F587" s="75"/>
      <c r="G587" s="76"/>
      <c r="H587" s="18"/>
      <c r="J587" s="28" t="str">
        <f t="shared" si="29"/>
        <v/>
      </c>
    </row>
    <row r="588" spans="1:10" ht="12.75" customHeight="1" x14ac:dyDescent="0.2">
      <c r="A588" s="20"/>
      <c r="B588" s="74" t="s">
        <v>631</v>
      </c>
      <c r="C588" s="75"/>
      <c r="D588" s="75"/>
      <c r="E588" s="75"/>
      <c r="F588" s="75"/>
      <c r="G588" s="76"/>
      <c r="H588" s="18"/>
      <c r="J588" s="28" t="str">
        <f t="shared" si="29"/>
        <v/>
      </c>
    </row>
    <row r="589" spans="1:10" ht="22.5" x14ac:dyDescent="0.2">
      <c r="A589" s="31" t="s">
        <v>759</v>
      </c>
      <c r="B589" s="32" t="s">
        <v>632</v>
      </c>
      <c r="C589" s="33" t="s">
        <v>633</v>
      </c>
      <c r="D589" s="27" t="s">
        <v>305</v>
      </c>
      <c r="E589" s="77">
        <v>3.9E-2</v>
      </c>
      <c r="F589" s="78"/>
      <c r="G589" s="23">
        <f>H589/E589</f>
        <v>2891590.0000000005</v>
      </c>
      <c r="H589" s="24">
        <f>SUM(H590)</f>
        <v>112772.01000000001</v>
      </c>
      <c r="J589" s="28" t="str">
        <f t="shared" si="29"/>
        <v/>
      </c>
    </row>
    <row r="590" spans="1:10" x14ac:dyDescent="0.2">
      <c r="A590" s="34" t="s">
        <v>940</v>
      </c>
      <c r="B590" s="35" t="s">
        <v>7</v>
      </c>
      <c r="C590" s="36" t="s">
        <v>8</v>
      </c>
      <c r="D590" s="37" t="s">
        <v>9</v>
      </c>
      <c r="E590" s="38">
        <v>100</v>
      </c>
      <c r="F590" s="38">
        <v>3.9</v>
      </c>
      <c r="G59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90" s="26">
        <f t="shared" ref="H590:H613" si="30">G590*F590</f>
        <v>112772.01000000001</v>
      </c>
      <c r="J590" s="28">
        <f t="shared" si="29"/>
        <v>1</v>
      </c>
    </row>
    <row r="591" spans="1:10" ht="22.5" x14ac:dyDescent="0.2">
      <c r="A591" s="31" t="s">
        <v>760</v>
      </c>
      <c r="B591" s="32" t="s">
        <v>176</v>
      </c>
      <c r="C591" s="33" t="s">
        <v>175</v>
      </c>
      <c r="D591" s="27" t="s">
        <v>87</v>
      </c>
      <c r="E591" s="77">
        <v>1.55</v>
      </c>
      <c r="F591" s="78"/>
      <c r="G591" s="23">
        <f>H591/E591</f>
        <v>240601.13999999998</v>
      </c>
      <c r="H591" s="24">
        <f>SUM(H592:H600)</f>
        <v>372931.76699999999</v>
      </c>
      <c r="J591" s="28" t="str">
        <f t="shared" si="29"/>
        <v/>
      </c>
    </row>
    <row r="592" spans="1:10" x14ac:dyDescent="0.2">
      <c r="A592" s="34" t="s">
        <v>761</v>
      </c>
      <c r="B592" s="35" t="s">
        <v>7</v>
      </c>
      <c r="C592" s="36" t="s">
        <v>8</v>
      </c>
      <c r="D592" s="37" t="s">
        <v>9</v>
      </c>
      <c r="E592" s="38">
        <v>2.5</v>
      </c>
      <c r="F592" s="38">
        <v>3.875</v>
      </c>
      <c r="G59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92" s="26">
        <f t="shared" si="30"/>
        <v>112049.1125</v>
      </c>
      <c r="J592" s="28">
        <f t="shared" ref="J592:J655" si="31">IF(OR(B592="000001",B592="021955"),1,"")</f>
        <v>1</v>
      </c>
    </row>
    <row r="593" spans="1:10" x14ac:dyDescent="0.2">
      <c r="A593" s="34" t="s">
        <v>762</v>
      </c>
      <c r="B593" s="35" t="s">
        <v>168</v>
      </c>
      <c r="C593" s="36" t="s">
        <v>167</v>
      </c>
      <c r="D593" s="37" t="s">
        <v>9</v>
      </c>
      <c r="E593" s="38">
        <v>0.55000000000000004</v>
      </c>
      <c r="F593" s="38">
        <v>0.85250000000000004</v>
      </c>
      <c r="G593" s="25">
        <v>0</v>
      </c>
      <c r="H593" s="26">
        <f t="shared" si="30"/>
        <v>0</v>
      </c>
      <c r="J593" s="28" t="str">
        <f t="shared" si="31"/>
        <v/>
      </c>
    </row>
    <row r="594" spans="1:10" ht="45" x14ac:dyDescent="0.2">
      <c r="A594" s="34" t="s">
        <v>763</v>
      </c>
      <c r="B594" s="35" t="s">
        <v>28</v>
      </c>
      <c r="C594" s="36" t="s">
        <v>29</v>
      </c>
      <c r="D594" s="37" t="s">
        <v>12</v>
      </c>
      <c r="E594" s="38">
        <v>0.46</v>
      </c>
      <c r="F594" s="38">
        <v>0.71299999999999997</v>
      </c>
      <c r="G594" s="25">
        <v>151445</v>
      </c>
      <c r="H594" s="26">
        <f t="shared" si="30"/>
        <v>107980.28499999999</v>
      </c>
      <c r="J594" s="28" t="str">
        <f t="shared" si="31"/>
        <v/>
      </c>
    </row>
    <row r="595" spans="1:10" x14ac:dyDescent="0.2">
      <c r="A595" s="34" t="s">
        <v>764</v>
      </c>
      <c r="B595" s="35" t="s">
        <v>59</v>
      </c>
      <c r="C595" s="36" t="s">
        <v>60</v>
      </c>
      <c r="D595" s="37" t="s">
        <v>12</v>
      </c>
      <c r="E595" s="38">
        <v>0.93</v>
      </c>
      <c r="F595" s="38">
        <v>1.4415</v>
      </c>
      <c r="G595" s="25">
        <v>1233</v>
      </c>
      <c r="H595" s="26">
        <f t="shared" si="30"/>
        <v>1777.3695</v>
      </c>
      <c r="J595" s="28" t="str">
        <f t="shared" si="31"/>
        <v/>
      </c>
    </row>
    <row r="596" spans="1:10" x14ac:dyDescent="0.2">
      <c r="A596" s="34" t="s">
        <v>765</v>
      </c>
      <c r="B596" s="35" t="s">
        <v>91</v>
      </c>
      <c r="C596" s="36" t="s">
        <v>92</v>
      </c>
      <c r="D596" s="37" t="s">
        <v>87</v>
      </c>
      <c r="E596" s="38">
        <v>0.15</v>
      </c>
      <c r="F596" s="38">
        <v>0.23250000000000001</v>
      </c>
      <c r="G596" s="25">
        <v>0</v>
      </c>
      <c r="H596" s="26">
        <f t="shared" si="30"/>
        <v>0</v>
      </c>
      <c r="J596" s="28" t="str">
        <f t="shared" si="31"/>
        <v/>
      </c>
    </row>
    <row r="597" spans="1:10" ht="22.5" x14ac:dyDescent="0.2">
      <c r="A597" s="34" t="s">
        <v>766</v>
      </c>
      <c r="B597" s="35" t="s">
        <v>93</v>
      </c>
      <c r="C597" s="36" t="s">
        <v>94</v>
      </c>
      <c r="D597" s="37" t="s">
        <v>87</v>
      </c>
      <c r="E597" s="38">
        <v>0.11</v>
      </c>
      <c r="F597" s="38">
        <v>0.17050000000000001</v>
      </c>
      <c r="G597" s="25">
        <v>75000</v>
      </c>
      <c r="H597" s="26">
        <f t="shared" si="30"/>
        <v>12787.500000000002</v>
      </c>
      <c r="J597" s="28" t="str">
        <f t="shared" si="31"/>
        <v/>
      </c>
    </row>
    <row r="598" spans="1:10" ht="33.75" x14ac:dyDescent="0.2">
      <c r="A598" s="34" t="s">
        <v>767</v>
      </c>
      <c r="B598" s="35" t="s">
        <v>131</v>
      </c>
      <c r="C598" s="36" t="s">
        <v>132</v>
      </c>
      <c r="D598" s="37" t="s">
        <v>87</v>
      </c>
      <c r="E598" s="38">
        <v>0.1</v>
      </c>
      <c r="F598" s="38">
        <v>0.155</v>
      </c>
      <c r="G598" s="25">
        <v>75000</v>
      </c>
      <c r="H598" s="26">
        <f t="shared" si="30"/>
        <v>11625</v>
      </c>
      <c r="J598" s="28" t="str">
        <f t="shared" si="31"/>
        <v/>
      </c>
    </row>
    <row r="599" spans="1:10" ht="33.75" x14ac:dyDescent="0.2">
      <c r="A599" s="34" t="s">
        <v>768</v>
      </c>
      <c r="B599" s="35" t="s">
        <v>134</v>
      </c>
      <c r="C599" s="36" t="s">
        <v>135</v>
      </c>
      <c r="D599" s="37" t="s">
        <v>87</v>
      </c>
      <c r="E599" s="38">
        <v>0.09</v>
      </c>
      <c r="F599" s="38">
        <v>0.13950000000000001</v>
      </c>
      <c r="G599" s="25">
        <v>75000</v>
      </c>
      <c r="H599" s="26">
        <f t="shared" si="30"/>
        <v>10462.500000000002</v>
      </c>
      <c r="J599" s="28" t="str">
        <f t="shared" si="31"/>
        <v/>
      </c>
    </row>
    <row r="600" spans="1:10" ht="33.75" x14ac:dyDescent="0.2">
      <c r="A600" s="34" t="s">
        <v>941</v>
      </c>
      <c r="B600" s="35" t="s">
        <v>137</v>
      </c>
      <c r="C600" s="36" t="s">
        <v>138</v>
      </c>
      <c r="D600" s="37" t="s">
        <v>87</v>
      </c>
      <c r="E600" s="38">
        <v>1</v>
      </c>
      <c r="F600" s="38">
        <v>1.55</v>
      </c>
      <c r="G600" s="25">
        <v>75000</v>
      </c>
      <c r="H600" s="26">
        <f t="shared" si="30"/>
        <v>116250</v>
      </c>
      <c r="J600" s="28" t="str">
        <f t="shared" si="31"/>
        <v/>
      </c>
    </row>
    <row r="601" spans="1:10" x14ac:dyDescent="0.2">
      <c r="A601" s="31" t="s">
        <v>769</v>
      </c>
      <c r="B601" s="32" t="s">
        <v>173</v>
      </c>
      <c r="C601" s="33" t="s">
        <v>172</v>
      </c>
      <c r="D601" s="27" t="s">
        <v>171</v>
      </c>
      <c r="E601" s="77">
        <v>3.1E-2</v>
      </c>
      <c r="F601" s="78"/>
      <c r="G601" s="23">
        <f>H601/E601</f>
        <v>5204862</v>
      </c>
      <c r="H601" s="24">
        <f>SUM(H602:H604)</f>
        <v>161350.72200000001</v>
      </c>
      <c r="J601" s="28" t="str">
        <f t="shared" si="31"/>
        <v/>
      </c>
    </row>
    <row r="602" spans="1:10" x14ac:dyDescent="0.2">
      <c r="A602" s="34" t="s">
        <v>770</v>
      </c>
      <c r="B602" s="35" t="s">
        <v>7</v>
      </c>
      <c r="C602" s="36" t="s">
        <v>8</v>
      </c>
      <c r="D602" s="37" t="s">
        <v>9</v>
      </c>
      <c r="E602" s="38">
        <v>180</v>
      </c>
      <c r="F602" s="38">
        <v>5.58</v>
      </c>
      <c r="G60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02" s="26">
        <f t="shared" si="30"/>
        <v>161350.72200000001</v>
      </c>
      <c r="J602" s="28">
        <f t="shared" si="31"/>
        <v>1</v>
      </c>
    </row>
    <row r="603" spans="1:10" x14ac:dyDescent="0.2">
      <c r="A603" s="34" t="s">
        <v>771</v>
      </c>
      <c r="B603" s="35" t="s">
        <v>91</v>
      </c>
      <c r="C603" s="36" t="s">
        <v>92</v>
      </c>
      <c r="D603" s="37" t="s">
        <v>87</v>
      </c>
      <c r="E603" s="38">
        <v>0.2</v>
      </c>
      <c r="F603" s="38">
        <v>6.1999999999999998E-3</v>
      </c>
      <c r="G603" s="25">
        <v>0</v>
      </c>
      <c r="H603" s="26">
        <f t="shared" si="30"/>
        <v>0</v>
      </c>
      <c r="J603" s="28" t="str">
        <f t="shared" si="31"/>
        <v/>
      </c>
    </row>
    <row r="604" spans="1:10" x14ac:dyDescent="0.2">
      <c r="A604" s="34" t="s">
        <v>772</v>
      </c>
      <c r="B604" s="35" t="s">
        <v>942</v>
      </c>
      <c r="C604" s="36" t="s">
        <v>943</v>
      </c>
      <c r="D604" s="37" t="s">
        <v>87</v>
      </c>
      <c r="E604" s="38">
        <v>102</v>
      </c>
      <c r="F604" s="38">
        <v>3.1619999999999999</v>
      </c>
      <c r="G604" s="25">
        <v>0</v>
      </c>
      <c r="H604" s="26">
        <f t="shared" si="30"/>
        <v>0</v>
      </c>
      <c r="J604" s="28" t="str">
        <f t="shared" si="31"/>
        <v/>
      </c>
    </row>
    <row r="605" spans="1:10" ht="22.5" x14ac:dyDescent="0.2">
      <c r="A605" s="31" t="s">
        <v>773</v>
      </c>
      <c r="B605" s="32" t="s">
        <v>944</v>
      </c>
      <c r="C605" s="33" t="s">
        <v>945</v>
      </c>
      <c r="D605" s="27" t="s">
        <v>171</v>
      </c>
      <c r="E605" s="77">
        <v>3.1620000000000002E-2</v>
      </c>
      <c r="F605" s="78"/>
      <c r="G605" s="23">
        <f>H605/E605</f>
        <v>40712973.788103737</v>
      </c>
      <c r="H605" s="24">
        <f>SUM(H606:H613)</f>
        <v>1287344.2311798402</v>
      </c>
      <c r="J605" s="28" t="str">
        <f t="shared" si="31"/>
        <v/>
      </c>
    </row>
    <row r="606" spans="1:10" x14ac:dyDescent="0.2">
      <c r="A606" s="34" t="s">
        <v>774</v>
      </c>
      <c r="B606" s="35" t="s">
        <v>7</v>
      </c>
      <c r="C606" s="36" t="s">
        <v>8</v>
      </c>
      <c r="D606" s="37" t="s">
        <v>9</v>
      </c>
      <c r="E606" s="38">
        <v>301.70999999999998</v>
      </c>
      <c r="F606" s="38">
        <v>9.5400700000000001</v>
      </c>
      <c r="G60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06" s="26">
        <f t="shared" si="30"/>
        <v>275859.71011300001</v>
      </c>
      <c r="J606" s="28">
        <f t="shared" si="31"/>
        <v>1</v>
      </c>
    </row>
    <row r="607" spans="1:10" x14ac:dyDescent="0.2">
      <c r="A607" s="34" t="s">
        <v>775</v>
      </c>
      <c r="B607" s="35" t="s">
        <v>168</v>
      </c>
      <c r="C607" s="36" t="s">
        <v>167</v>
      </c>
      <c r="D607" s="37" t="s">
        <v>9</v>
      </c>
      <c r="E607" s="38">
        <v>41.1</v>
      </c>
      <c r="F607" s="38">
        <v>1.299582</v>
      </c>
      <c r="G607" s="25">
        <v>0</v>
      </c>
      <c r="H607" s="26">
        <f t="shared" si="30"/>
        <v>0</v>
      </c>
      <c r="J607" s="28" t="str">
        <f t="shared" si="31"/>
        <v/>
      </c>
    </row>
    <row r="608" spans="1:10" x14ac:dyDescent="0.2">
      <c r="A608" s="34" t="s">
        <v>776</v>
      </c>
      <c r="B608" s="35" t="s">
        <v>10</v>
      </c>
      <c r="C608" s="36" t="s">
        <v>11</v>
      </c>
      <c r="D608" s="37" t="s">
        <v>12</v>
      </c>
      <c r="E608" s="38">
        <v>17.55</v>
      </c>
      <c r="F608" s="38">
        <v>0.55493099999999995</v>
      </c>
      <c r="G608" s="25">
        <v>143063</v>
      </c>
      <c r="H608" s="26">
        <f t="shared" si="30"/>
        <v>79390.093652999989</v>
      </c>
      <c r="J608" s="28" t="str">
        <f t="shared" si="31"/>
        <v/>
      </c>
    </row>
    <row r="609" spans="1:10" ht="33.75" x14ac:dyDescent="0.2">
      <c r="A609" s="34" t="s">
        <v>777</v>
      </c>
      <c r="B609" s="35" t="s">
        <v>427</v>
      </c>
      <c r="C609" s="36" t="s">
        <v>428</v>
      </c>
      <c r="D609" s="37" t="s">
        <v>12</v>
      </c>
      <c r="E609" s="38">
        <v>23.55</v>
      </c>
      <c r="F609" s="38">
        <v>0.74465099999999995</v>
      </c>
      <c r="G609" s="25">
        <v>16377.84</v>
      </c>
      <c r="H609" s="26">
        <f t="shared" si="30"/>
        <v>12195.774933839999</v>
      </c>
      <c r="J609" s="28" t="str">
        <f t="shared" si="31"/>
        <v/>
      </c>
    </row>
    <row r="610" spans="1:10" x14ac:dyDescent="0.2">
      <c r="A610" s="34" t="s">
        <v>778</v>
      </c>
      <c r="B610" s="35" t="s">
        <v>91</v>
      </c>
      <c r="C610" s="36" t="s">
        <v>92</v>
      </c>
      <c r="D610" s="37" t="s">
        <v>87</v>
      </c>
      <c r="E610" s="38">
        <v>21</v>
      </c>
      <c r="F610" s="38">
        <v>0.66402000000000005</v>
      </c>
      <c r="G610" s="25">
        <v>0</v>
      </c>
      <c r="H610" s="26">
        <f t="shared" si="30"/>
        <v>0</v>
      </c>
      <c r="J610" s="28" t="str">
        <f t="shared" si="31"/>
        <v/>
      </c>
    </row>
    <row r="611" spans="1:10" ht="22.5" x14ac:dyDescent="0.2">
      <c r="A611" s="34" t="s">
        <v>779</v>
      </c>
      <c r="B611" s="35" t="s">
        <v>429</v>
      </c>
      <c r="C611" s="36" t="s">
        <v>430</v>
      </c>
      <c r="D611" s="37" t="s">
        <v>87</v>
      </c>
      <c r="E611" s="38">
        <v>80</v>
      </c>
      <c r="F611" s="38">
        <v>2.5295999999999998</v>
      </c>
      <c r="G611" s="25">
        <v>75000</v>
      </c>
      <c r="H611" s="26">
        <f t="shared" si="30"/>
        <v>189720</v>
      </c>
      <c r="J611" s="28" t="str">
        <f t="shared" si="31"/>
        <v/>
      </c>
    </row>
    <row r="612" spans="1:10" ht="33.75" x14ac:dyDescent="0.2">
      <c r="A612" s="34" t="s">
        <v>946</v>
      </c>
      <c r="B612" s="35" t="s">
        <v>431</v>
      </c>
      <c r="C612" s="36" t="s">
        <v>432</v>
      </c>
      <c r="D612" s="37" t="s">
        <v>90</v>
      </c>
      <c r="E612" s="38">
        <v>23.5</v>
      </c>
      <c r="F612" s="38">
        <v>0.74307000000000001</v>
      </c>
      <c r="G612" s="25">
        <v>770000</v>
      </c>
      <c r="H612" s="26">
        <f t="shared" si="30"/>
        <v>572163.9</v>
      </c>
      <c r="J612" s="28" t="str">
        <f t="shared" si="31"/>
        <v/>
      </c>
    </row>
    <row r="613" spans="1:10" ht="22.5" x14ac:dyDescent="0.2">
      <c r="A613" s="34" t="s">
        <v>947</v>
      </c>
      <c r="B613" s="35" t="s">
        <v>421</v>
      </c>
      <c r="C613" s="36" t="s">
        <v>422</v>
      </c>
      <c r="D613" s="37" t="s">
        <v>87</v>
      </c>
      <c r="E613" s="38">
        <v>57</v>
      </c>
      <c r="F613" s="38">
        <v>1.8023400000000001</v>
      </c>
      <c r="G613" s="25">
        <v>87672</v>
      </c>
      <c r="H613" s="26">
        <f t="shared" si="30"/>
        <v>158014.75248</v>
      </c>
      <c r="J613" s="28" t="str">
        <f t="shared" si="31"/>
        <v/>
      </c>
    </row>
    <row r="614" spans="1:10" x14ac:dyDescent="0.2">
      <c r="A614" s="20"/>
      <c r="B614" s="74"/>
      <c r="C614" s="75"/>
      <c r="D614" s="75"/>
      <c r="E614" s="75"/>
      <c r="F614" s="75"/>
      <c r="G614" s="76"/>
      <c r="H614" s="18"/>
      <c r="J614" s="28" t="str">
        <f t="shared" si="31"/>
        <v/>
      </c>
    </row>
    <row r="615" spans="1:10" x14ac:dyDescent="0.2">
      <c r="A615" s="31"/>
      <c r="B615" s="32"/>
      <c r="C615" s="39" t="s">
        <v>163</v>
      </c>
      <c r="D615" s="27"/>
      <c r="E615" s="27"/>
      <c r="F615" s="27"/>
      <c r="G615" s="27"/>
      <c r="H615" s="24"/>
      <c r="J615" s="28" t="str">
        <f t="shared" si="31"/>
        <v/>
      </c>
    </row>
    <row r="616" spans="1:10" x14ac:dyDescent="0.2">
      <c r="A616" s="31"/>
      <c r="B616" s="32"/>
      <c r="C616" s="39" t="s">
        <v>162</v>
      </c>
      <c r="D616" s="27" t="s">
        <v>161</v>
      </c>
      <c r="E616" s="27"/>
      <c r="F616" s="27"/>
      <c r="G616" s="27"/>
      <c r="H616" s="24">
        <f>SUMIF($B$589:$B$613,"000001",$F$589:$F$613)</f>
        <v>22.89507</v>
      </c>
      <c r="J616" s="28" t="str">
        <f t="shared" si="31"/>
        <v/>
      </c>
    </row>
    <row r="617" spans="1:10" x14ac:dyDescent="0.2">
      <c r="A617" s="31"/>
      <c r="B617" s="32"/>
      <c r="C617" s="39" t="s">
        <v>160</v>
      </c>
      <c r="D617" s="27" t="s">
        <v>85</v>
      </c>
      <c r="E617" s="27"/>
      <c r="F617" s="27"/>
      <c r="G617" s="27"/>
      <c r="H617" s="24">
        <f>SUMIF($B$589:$B$613,"000001",$H$589:$H$613)</f>
        <v>662031.55461300001</v>
      </c>
      <c r="J617" s="28" t="str">
        <f t="shared" si="31"/>
        <v/>
      </c>
    </row>
    <row r="618" spans="1:10" x14ac:dyDescent="0.2">
      <c r="A618" s="31"/>
      <c r="B618" s="32"/>
      <c r="C618" s="39" t="s">
        <v>159</v>
      </c>
      <c r="D618" s="27" t="s">
        <v>85</v>
      </c>
      <c r="E618" s="27"/>
      <c r="F618" s="27"/>
      <c r="G618" s="27"/>
      <c r="H618" s="24">
        <f>SUMIF($D$589:$D$613,"МАШ-Ч",$H$589:$H$613)</f>
        <v>201343.52308683997</v>
      </c>
      <c r="J618" s="28" t="str">
        <f t="shared" si="31"/>
        <v/>
      </c>
    </row>
    <row r="619" spans="1:10" x14ac:dyDescent="0.2">
      <c r="A619" s="31"/>
      <c r="B619" s="32"/>
      <c r="C619" s="39" t="s">
        <v>158</v>
      </c>
      <c r="D619" s="27" t="s">
        <v>85</v>
      </c>
      <c r="E619" s="27"/>
      <c r="F619" s="27"/>
      <c r="G619" s="27"/>
      <c r="H619" s="24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28" t="str">
        <f t="shared" si="31"/>
        <v/>
      </c>
    </row>
    <row r="620" spans="1:10" x14ac:dyDescent="0.2">
      <c r="A620" s="31"/>
      <c r="B620" s="32"/>
      <c r="C620" s="39" t="s">
        <v>155</v>
      </c>
      <c r="D620" s="27" t="s">
        <v>85</v>
      </c>
      <c r="E620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620" s="27"/>
      <c r="G620" s="27"/>
      <c r="H620" s="24">
        <f>H619*E620</f>
        <v>53551.182624000008</v>
      </c>
      <c r="J620" s="28" t="str">
        <f t="shared" si="31"/>
        <v/>
      </c>
    </row>
    <row r="621" spans="1:10" x14ac:dyDescent="0.2">
      <c r="A621" s="31"/>
      <c r="B621" s="32"/>
      <c r="C621" s="39" t="s">
        <v>156</v>
      </c>
      <c r="D621" s="27" t="s">
        <v>85</v>
      </c>
      <c r="E621" s="27"/>
      <c r="F621" s="27"/>
      <c r="G621" s="27"/>
      <c r="H621" s="24">
        <f>SUM(H617:H620)</f>
        <v>1987949.9128038404</v>
      </c>
      <c r="J621" s="28" t="str">
        <f t="shared" si="31"/>
        <v/>
      </c>
    </row>
    <row r="622" spans="1:10" x14ac:dyDescent="0.2">
      <c r="A622" s="20"/>
      <c r="B622" s="74"/>
      <c r="C622" s="75"/>
      <c r="D622" s="75"/>
      <c r="E622" s="75"/>
      <c r="F622" s="75"/>
      <c r="G622" s="76"/>
      <c r="H622" s="18"/>
      <c r="J622" s="28" t="str">
        <f t="shared" si="31"/>
        <v/>
      </c>
    </row>
    <row r="623" spans="1:10" x14ac:dyDescent="0.2">
      <c r="A623" s="20"/>
      <c r="B623" s="74"/>
      <c r="C623" s="75"/>
      <c r="D623" s="75"/>
      <c r="E623" s="75"/>
      <c r="F623" s="75"/>
      <c r="G623" s="76"/>
      <c r="H623" s="18"/>
      <c r="J623" s="28" t="str">
        <f t="shared" si="31"/>
        <v/>
      </c>
    </row>
    <row r="624" spans="1:10" x14ac:dyDescent="0.2">
      <c r="A624" s="20"/>
      <c r="B624" s="74"/>
      <c r="C624" s="75"/>
      <c r="D624" s="75"/>
      <c r="E624" s="75"/>
      <c r="F624" s="75"/>
      <c r="G624" s="76"/>
      <c r="H624" s="18"/>
      <c r="J624" s="28" t="str">
        <f t="shared" si="31"/>
        <v/>
      </c>
    </row>
    <row r="625" spans="1:10" x14ac:dyDescent="0.2">
      <c r="A625" s="31"/>
      <c r="B625" s="32"/>
      <c r="C625" s="39" t="s">
        <v>164</v>
      </c>
      <c r="D625" s="27"/>
      <c r="E625" s="27"/>
      <c r="F625" s="27"/>
      <c r="G625" s="27"/>
      <c r="H625" s="24"/>
      <c r="J625" s="28" t="str">
        <f t="shared" si="31"/>
        <v/>
      </c>
    </row>
    <row r="626" spans="1:10" x14ac:dyDescent="0.2">
      <c r="A626" s="20"/>
      <c r="B626" s="74"/>
      <c r="C626" s="75"/>
      <c r="D626" s="75"/>
      <c r="E626" s="75"/>
      <c r="F626" s="75"/>
      <c r="G626" s="76"/>
      <c r="H626" s="18"/>
      <c r="J626" s="28" t="str">
        <f t="shared" si="31"/>
        <v/>
      </c>
    </row>
    <row r="627" spans="1:10" x14ac:dyDescent="0.2">
      <c r="A627" s="31"/>
      <c r="B627" s="32"/>
      <c r="C627" s="39" t="s">
        <v>163</v>
      </c>
      <c r="D627" s="27"/>
      <c r="E627" s="27"/>
      <c r="F627" s="27"/>
      <c r="G627" s="27"/>
      <c r="H627" s="24"/>
      <c r="J627" s="28" t="str">
        <f t="shared" si="31"/>
        <v/>
      </c>
    </row>
    <row r="628" spans="1:10" x14ac:dyDescent="0.2">
      <c r="A628" s="31"/>
      <c r="B628" s="32"/>
      <c r="C628" s="39" t="s">
        <v>162</v>
      </c>
      <c r="D628" s="27" t="s">
        <v>161</v>
      </c>
      <c r="E628" s="27"/>
      <c r="F628" s="27"/>
      <c r="G628" s="27"/>
      <c r="H628" s="24">
        <f>SUMIFS($H$225:$H$621,$C$225:$C$621,C628,$D$225:$D$621,D628)</f>
        <v>239.52181400000003</v>
      </c>
      <c r="I628" s="28">
        <v>2</v>
      </c>
      <c r="J628" s="28" t="str">
        <f t="shared" si="31"/>
        <v/>
      </c>
    </row>
    <row r="629" spans="1:10" x14ac:dyDescent="0.2">
      <c r="A629" s="31"/>
      <c r="B629" s="32"/>
      <c r="C629" s="39" t="s">
        <v>160</v>
      </c>
      <c r="D629" s="27" t="s">
        <v>85</v>
      </c>
      <c r="E629" s="27"/>
      <c r="F629" s="27"/>
      <c r="G629" s="27"/>
      <c r="H629" s="24">
        <f>SUMIFS($H$225:$H$621,$C$225:$C$621,C629,$D$225:$D$621,D629)</f>
        <v>6925988.8214426003</v>
      </c>
      <c r="I629" s="28">
        <v>2</v>
      </c>
      <c r="J629" s="28" t="str">
        <f t="shared" si="31"/>
        <v/>
      </c>
    </row>
    <row r="630" spans="1:10" x14ac:dyDescent="0.2">
      <c r="A630" s="31"/>
      <c r="B630" s="32"/>
      <c r="C630" s="39" t="s">
        <v>159</v>
      </c>
      <c r="D630" s="27" t="s">
        <v>85</v>
      </c>
      <c r="E630" s="27"/>
      <c r="F630" s="27"/>
      <c r="G630" s="27"/>
      <c r="H630" s="24">
        <f>SUMIFS($H$225:$H$621,$C$225:$C$621,C630,$D$225:$D$621,D630)</f>
        <v>6078261.743138521</v>
      </c>
      <c r="I630" s="28">
        <v>2</v>
      </c>
      <c r="J630" s="28" t="str">
        <f t="shared" si="31"/>
        <v/>
      </c>
    </row>
    <row r="631" spans="1:10" x14ac:dyDescent="0.2">
      <c r="A631" s="31"/>
      <c r="B631" s="32"/>
      <c r="C631" s="39" t="s">
        <v>158</v>
      </c>
      <c r="D631" s="27" t="s">
        <v>85</v>
      </c>
      <c r="E631" s="27"/>
      <c r="F631" s="27"/>
      <c r="G631" s="27"/>
      <c r="H631" s="24" t="e">
        <f>SUMIFS($H$225:$H$621,$C$225:$C$621,C631,$D$225:$D$621,D631)</f>
        <v>#VALUE!</v>
      </c>
      <c r="I631" s="28">
        <v>2</v>
      </c>
      <c r="J631" s="28" t="str">
        <f t="shared" si="31"/>
        <v/>
      </c>
    </row>
    <row r="632" spans="1:10" x14ac:dyDescent="0.2">
      <c r="A632" s="31"/>
      <c r="B632" s="32"/>
      <c r="C632" s="39" t="s">
        <v>155</v>
      </c>
      <c r="D632" s="27" t="s">
        <v>85</v>
      </c>
      <c r="E632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632" s="27"/>
      <c r="G632" s="27"/>
      <c r="H632" s="24" t="e">
        <f>_xlfn.CEILING.MATH(H631*E632)</f>
        <v>#VALUE!</v>
      </c>
      <c r="J632" s="28" t="str">
        <f t="shared" si="31"/>
        <v/>
      </c>
    </row>
    <row r="633" spans="1:10" x14ac:dyDescent="0.2">
      <c r="A633" s="31"/>
      <c r="B633" s="32"/>
      <c r="C633" s="39" t="s">
        <v>156</v>
      </c>
      <c r="D633" s="27" t="s">
        <v>85</v>
      </c>
      <c r="E633" s="27"/>
      <c r="F633" s="27"/>
      <c r="G633" s="27"/>
      <c r="H633" s="24" t="e">
        <f>SUM(H629:H632)</f>
        <v>#VALUE!</v>
      </c>
      <c r="J633" s="28" t="str">
        <f t="shared" si="31"/>
        <v/>
      </c>
    </row>
    <row r="634" spans="1:10" x14ac:dyDescent="0.2">
      <c r="A634" s="20"/>
      <c r="B634" s="74"/>
      <c r="C634" s="75"/>
      <c r="D634" s="75"/>
      <c r="E634" s="75"/>
      <c r="F634" s="75"/>
      <c r="G634" s="76"/>
      <c r="H634" s="18"/>
      <c r="J634" s="28" t="str">
        <f t="shared" si="31"/>
        <v/>
      </c>
    </row>
    <row r="635" spans="1:10" x14ac:dyDescent="0.2">
      <c r="A635" s="20"/>
      <c r="B635" s="74"/>
      <c r="C635" s="75"/>
      <c r="D635" s="75"/>
      <c r="E635" s="75"/>
      <c r="F635" s="75"/>
      <c r="G635" s="76"/>
      <c r="H635" s="18"/>
      <c r="J635" s="28" t="str">
        <f t="shared" si="31"/>
        <v/>
      </c>
    </row>
    <row r="636" spans="1:10" x14ac:dyDescent="0.2">
      <c r="A636" s="31"/>
      <c r="B636" s="32"/>
      <c r="C636" s="39" t="s">
        <v>845</v>
      </c>
      <c r="D636" s="27" t="s">
        <v>85</v>
      </c>
      <c r="E636" s="69">
        <f>IF('ФОРМА КОММЕРЧЕСКОГО ПРЕДЛОЖЕНИЯ'!$D$11&lt;='ФОРМА КОММЕРЧЕСКОГО ПРЕДЛОЖЕНИЯ'!$E$11,'ФОРМА КОММЕРЧЕСКОГО ПРЕДЛОЖЕНИЯ'!$D$11,'ФОРМА КОММЕРЧЕСКОГО ПРЕДЛОЖЕНИЯ'!$E$11)</f>
        <v>0.17269999999999999</v>
      </c>
      <c r="F636" s="27"/>
      <c r="G636" s="27"/>
      <c r="H636" s="24" t="e">
        <f>H633*E636</f>
        <v>#VALUE!</v>
      </c>
      <c r="J636" s="28" t="str">
        <f t="shared" si="31"/>
        <v/>
      </c>
    </row>
    <row r="637" spans="1:10" x14ac:dyDescent="0.2">
      <c r="A637" s="31"/>
      <c r="B637" s="32"/>
      <c r="C637" s="39" t="s">
        <v>1167</v>
      </c>
      <c r="D637" s="27" t="s">
        <v>85</v>
      </c>
      <c r="E637" s="27"/>
      <c r="F637" s="27"/>
      <c r="G637" s="27"/>
      <c r="H637" s="24" t="e">
        <f>SUM(H636,H633)</f>
        <v>#VALUE!</v>
      </c>
      <c r="J637" s="28" t="str">
        <f t="shared" si="31"/>
        <v/>
      </c>
    </row>
    <row r="638" spans="1:10" x14ac:dyDescent="0.2">
      <c r="A638" s="20"/>
      <c r="B638" s="74"/>
      <c r="C638" s="75"/>
      <c r="D638" s="75"/>
      <c r="E638" s="75"/>
      <c r="F638" s="75"/>
      <c r="G638" s="76"/>
      <c r="H638" s="18"/>
      <c r="J638" s="28" t="str">
        <f t="shared" si="31"/>
        <v/>
      </c>
    </row>
    <row r="639" spans="1:10" x14ac:dyDescent="0.2">
      <c r="A639" s="31"/>
      <c r="B639" s="32"/>
      <c r="C639" s="39" t="s">
        <v>157</v>
      </c>
      <c r="D639" s="27" t="s">
        <v>85</v>
      </c>
      <c r="E639" s="27"/>
      <c r="F639" s="27"/>
      <c r="G639" s="27"/>
      <c r="H639" s="24" t="e">
        <f>H637</f>
        <v>#VALUE!</v>
      </c>
      <c r="J639" s="28" t="str">
        <f t="shared" si="31"/>
        <v/>
      </c>
    </row>
    <row r="640" spans="1:10" x14ac:dyDescent="0.2">
      <c r="A640" s="20"/>
      <c r="B640" s="74"/>
      <c r="C640" s="75"/>
      <c r="D640" s="75"/>
      <c r="E640" s="75"/>
      <c r="F640" s="75"/>
      <c r="G640" s="76"/>
      <c r="H640" s="18"/>
      <c r="J640" s="28" t="str">
        <f t="shared" si="31"/>
        <v/>
      </c>
    </row>
    <row r="641" spans="1:10" x14ac:dyDescent="0.2">
      <c r="A641" s="20"/>
      <c r="B641" s="74"/>
      <c r="C641" s="75"/>
      <c r="D641" s="75"/>
      <c r="E641" s="75"/>
      <c r="F641" s="75"/>
      <c r="G641" s="76"/>
      <c r="H641" s="18"/>
      <c r="J641" s="28" t="str">
        <f t="shared" si="31"/>
        <v/>
      </c>
    </row>
    <row r="642" spans="1:10" x14ac:dyDescent="0.2">
      <c r="A642" s="31"/>
      <c r="B642" s="32"/>
      <c r="C642" s="39" t="s">
        <v>800</v>
      </c>
      <c r="D642" s="27" t="s">
        <v>85</v>
      </c>
      <c r="E642" s="43">
        <f>'ФОРМА КОММЕРЧЕСКОГО ПРЕДЛОЖЕНИЯ'!D14</f>
        <v>0.12</v>
      </c>
      <c r="F642" s="27"/>
      <c r="G642" s="27"/>
      <c r="H642" s="24" t="e">
        <f>H637*E642</f>
        <v>#VALUE!</v>
      </c>
      <c r="J642" s="28" t="str">
        <f t="shared" si="31"/>
        <v/>
      </c>
    </row>
    <row r="643" spans="1:10" x14ac:dyDescent="0.2">
      <c r="A643" s="31"/>
      <c r="B643" s="32"/>
      <c r="C643" s="39" t="s">
        <v>156</v>
      </c>
      <c r="D643" s="27" t="s">
        <v>85</v>
      </c>
      <c r="E643" s="27"/>
      <c r="F643" s="27"/>
      <c r="G643" s="27"/>
      <c r="H643" s="24" t="e">
        <f>SUM(H642,H637)</f>
        <v>#VALUE!</v>
      </c>
      <c r="J643" s="28" t="str">
        <f t="shared" si="31"/>
        <v/>
      </c>
    </row>
    <row r="644" spans="1:10" x14ac:dyDescent="0.2">
      <c r="A644" s="20"/>
      <c r="B644" s="74"/>
      <c r="C644" s="75"/>
      <c r="D644" s="75"/>
      <c r="E644" s="75"/>
      <c r="F644" s="75"/>
      <c r="G644" s="76"/>
      <c r="H644" s="18"/>
      <c r="J644" s="28" t="str">
        <f t="shared" si="31"/>
        <v/>
      </c>
    </row>
    <row r="645" spans="1:10" x14ac:dyDescent="0.2">
      <c r="A645" s="20"/>
      <c r="B645" s="74"/>
      <c r="C645" s="75"/>
      <c r="D645" s="75"/>
      <c r="E645" s="75"/>
      <c r="F645" s="75"/>
      <c r="G645" s="76"/>
      <c r="H645" s="18"/>
      <c r="J645" s="28" t="str">
        <f t="shared" si="31"/>
        <v/>
      </c>
    </row>
    <row r="646" spans="1:10" x14ac:dyDescent="0.2">
      <c r="A646" s="20"/>
      <c r="B646" s="74"/>
      <c r="C646" s="75"/>
      <c r="D646" s="75"/>
      <c r="E646" s="75"/>
      <c r="F646" s="75"/>
      <c r="G646" s="76"/>
      <c r="H646" s="18"/>
      <c r="J646" s="28" t="str">
        <f t="shared" si="31"/>
        <v/>
      </c>
    </row>
    <row r="647" spans="1:10" x14ac:dyDescent="0.2">
      <c r="A647" s="31"/>
      <c r="B647" s="32"/>
      <c r="C647" s="39" t="s">
        <v>949</v>
      </c>
      <c r="D647" s="27"/>
      <c r="E647" s="27"/>
      <c r="F647" s="27"/>
      <c r="G647" s="27"/>
      <c r="H647" s="24"/>
      <c r="J647" s="28" t="str">
        <f t="shared" si="31"/>
        <v/>
      </c>
    </row>
    <row r="648" spans="1:10" x14ac:dyDescent="0.2">
      <c r="A648" s="20"/>
      <c r="B648" s="74"/>
      <c r="C648" s="75"/>
      <c r="D648" s="75"/>
      <c r="E648" s="75"/>
      <c r="F648" s="75"/>
      <c r="G648" s="76"/>
      <c r="H648" s="18"/>
      <c r="J648" s="28" t="str">
        <f t="shared" si="31"/>
        <v/>
      </c>
    </row>
    <row r="649" spans="1:10" x14ac:dyDescent="0.2">
      <c r="A649" s="31"/>
      <c r="B649" s="32"/>
      <c r="C649" s="39" t="s">
        <v>163</v>
      </c>
      <c r="D649" s="27"/>
      <c r="E649" s="27"/>
      <c r="F649" s="27"/>
      <c r="G649" s="27"/>
      <c r="H649" s="24"/>
      <c r="J649" s="28" t="str">
        <f t="shared" si="31"/>
        <v/>
      </c>
    </row>
    <row r="650" spans="1:10" x14ac:dyDescent="0.2">
      <c r="A650" s="31"/>
      <c r="B650" s="32"/>
      <c r="C650" s="39" t="s">
        <v>162</v>
      </c>
      <c r="D650" s="27" t="s">
        <v>161</v>
      </c>
      <c r="E650" s="27"/>
      <c r="F650" s="27"/>
      <c r="G650" s="27"/>
      <c r="H650" s="24">
        <f>SUMIFS($H$15:$H$643,$C$15:$C$643,C650,$I$15:$I$643,2)</f>
        <v>515.60472900000002</v>
      </c>
      <c r="J650" s="28" t="str">
        <f t="shared" si="31"/>
        <v/>
      </c>
    </row>
    <row r="651" spans="1:10" x14ac:dyDescent="0.2">
      <c r="A651" s="31"/>
      <c r="B651" s="32"/>
      <c r="C651" s="39" t="s">
        <v>160</v>
      </c>
      <c r="D651" s="27" t="s">
        <v>85</v>
      </c>
      <c r="E651" s="27"/>
      <c r="F651" s="27"/>
      <c r="G651" s="27"/>
      <c r="H651" s="24">
        <f>SUMIFS($H$15:$H$643,$C$15:$C$643,C651,$I$15:$I$643,2)</f>
        <v>14909174.783291101</v>
      </c>
      <c r="J651" s="28" t="str">
        <f t="shared" si="31"/>
        <v/>
      </c>
    </row>
    <row r="652" spans="1:10" x14ac:dyDescent="0.2">
      <c r="A652" s="31"/>
      <c r="B652" s="32"/>
      <c r="C652" s="39" t="s">
        <v>159</v>
      </c>
      <c r="D652" s="27" t="s">
        <v>85</v>
      </c>
      <c r="E652" s="27"/>
      <c r="F652" s="27"/>
      <c r="G652" s="27"/>
      <c r="H652" s="24">
        <f>SUMIFS($H$15:$H$643,$C$15:$C$643,C652,$I$15:$I$643,2)</f>
        <v>14915863.556353942</v>
      </c>
      <c r="J652" s="28" t="str">
        <f t="shared" si="31"/>
        <v/>
      </c>
    </row>
    <row r="653" spans="1:10" x14ac:dyDescent="0.2">
      <c r="A653" s="31"/>
      <c r="B653" s="32"/>
      <c r="C653" s="39" t="s">
        <v>158</v>
      </c>
      <c r="D653" s="27" t="s">
        <v>85</v>
      </c>
      <c r="E653" s="27"/>
      <c r="F653" s="27"/>
      <c r="G653" s="27"/>
      <c r="H653" s="24" t="e">
        <f>SUMIFS($H$15:$H$643,$C$15:$C$643,C653,$I$15:$I$643,2)</f>
        <v>#VALUE!</v>
      </c>
      <c r="J653" s="28" t="str">
        <f t="shared" si="31"/>
        <v/>
      </c>
    </row>
    <row r="654" spans="1:10" x14ac:dyDescent="0.2">
      <c r="A654" s="31"/>
      <c r="B654" s="32"/>
      <c r="C654" s="39" t="s">
        <v>155</v>
      </c>
      <c r="D654" s="27" t="s">
        <v>85</v>
      </c>
      <c r="E654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654" s="27"/>
      <c r="G654" s="27"/>
      <c r="H654" s="24" t="e">
        <f>H653*E654</f>
        <v>#VALUE!</v>
      </c>
      <c r="J654" s="28" t="str">
        <f t="shared" si="31"/>
        <v/>
      </c>
    </row>
    <row r="655" spans="1:10" x14ac:dyDescent="0.2">
      <c r="A655" s="31"/>
      <c r="B655" s="32"/>
      <c r="C655" s="39" t="s">
        <v>156</v>
      </c>
      <c r="D655" s="27" t="s">
        <v>85</v>
      </c>
      <c r="E655" s="27"/>
      <c r="F655" s="27"/>
      <c r="G655" s="27"/>
      <c r="H655" s="24" t="e">
        <f>SUM(H651:H654)</f>
        <v>#VALUE!</v>
      </c>
      <c r="J655" s="28" t="str">
        <f t="shared" si="31"/>
        <v/>
      </c>
    </row>
    <row r="656" spans="1:10" x14ac:dyDescent="0.2">
      <c r="A656" s="20"/>
      <c r="B656" s="74"/>
      <c r="C656" s="75"/>
      <c r="D656" s="75"/>
      <c r="E656" s="75"/>
      <c r="F656" s="75"/>
      <c r="G656" s="76"/>
      <c r="H656" s="18"/>
      <c r="J656" s="28" t="str">
        <f t="shared" ref="J656:J665" si="32">IF(OR(B656="000001",B656="021955"),1,"")</f>
        <v/>
      </c>
    </row>
    <row r="657" spans="1:10" x14ac:dyDescent="0.2">
      <c r="A657" s="20"/>
      <c r="B657" s="74"/>
      <c r="C657" s="75"/>
      <c r="D657" s="75"/>
      <c r="E657" s="75"/>
      <c r="F657" s="75"/>
      <c r="G657" s="76"/>
      <c r="H657" s="18"/>
      <c r="J657" s="28" t="str">
        <f t="shared" si="32"/>
        <v/>
      </c>
    </row>
    <row r="658" spans="1:10" x14ac:dyDescent="0.2">
      <c r="A658" s="31"/>
      <c r="B658" s="32"/>
      <c r="C658" s="39" t="s">
        <v>845</v>
      </c>
      <c r="D658" s="27" t="s">
        <v>85</v>
      </c>
      <c r="E658" s="69">
        <f>IF('ФОРМА КОММЕРЧЕСКОГО ПРЕДЛОЖЕНИЯ'!$D$11&lt;='ФОРМА КОММЕРЧЕСКОГО ПРЕДЛОЖЕНИЯ'!$E$11,'ФОРМА КОММЕРЧЕСКОГО ПРЕДЛОЖЕНИЯ'!$D$11,'ФОРМА КОММЕРЧЕСКОГО ПРЕДЛОЖЕНИЯ'!$E$11)</f>
        <v>0.17269999999999999</v>
      </c>
      <c r="F658" s="27"/>
      <c r="G658" s="27"/>
      <c r="H658" s="24" t="e">
        <f>H655*E658</f>
        <v>#VALUE!</v>
      </c>
      <c r="J658" s="28" t="str">
        <f t="shared" si="32"/>
        <v/>
      </c>
    </row>
    <row r="659" spans="1:10" x14ac:dyDescent="0.2">
      <c r="A659" s="31"/>
      <c r="B659" s="32"/>
      <c r="C659" s="39" t="s">
        <v>1167</v>
      </c>
      <c r="D659" s="27" t="s">
        <v>85</v>
      </c>
      <c r="E659" s="27"/>
      <c r="F659" s="27"/>
      <c r="G659" s="27"/>
      <c r="H659" s="24" t="e">
        <f>SUM(H655,H658)</f>
        <v>#VALUE!</v>
      </c>
      <c r="J659" s="28" t="str">
        <f t="shared" si="32"/>
        <v/>
      </c>
    </row>
    <row r="660" spans="1:10" x14ac:dyDescent="0.2">
      <c r="A660" s="20"/>
      <c r="B660" s="74"/>
      <c r="C660" s="75"/>
      <c r="D660" s="75"/>
      <c r="E660" s="75"/>
      <c r="F660" s="75"/>
      <c r="G660" s="76"/>
      <c r="H660" s="18"/>
      <c r="J660" s="28" t="str">
        <f t="shared" si="32"/>
        <v/>
      </c>
    </row>
    <row r="661" spans="1:10" x14ac:dyDescent="0.2">
      <c r="A661" s="31"/>
      <c r="B661" s="32"/>
      <c r="C661" s="39" t="s">
        <v>157</v>
      </c>
      <c r="D661" s="27" t="s">
        <v>85</v>
      </c>
      <c r="E661" s="27"/>
      <c r="F661" s="27"/>
      <c r="G661" s="27"/>
      <c r="H661" s="24" t="e">
        <f>H659</f>
        <v>#VALUE!</v>
      </c>
      <c r="J661" s="28" t="str">
        <f t="shared" si="32"/>
        <v/>
      </c>
    </row>
    <row r="662" spans="1:10" x14ac:dyDescent="0.2">
      <c r="A662" s="20"/>
      <c r="B662" s="74"/>
      <c r="C662" s="75"/>
      <c r="D662" s="75"/>
      <c r="E662" s="75"/>
      <c r="F662" s="75"/>
      <c r="G662" s="76"/>
      <c r="H662" s="18"/>
      <c r="J662" s="28" t="str">
        <f t="shared" si="32"/>
        <v/>
      </c>
    </row>
    <row r="663" spans="1:10" x14ac:dyDescent="0.2">
      <c r="A663" s="20"/>
      <c r="B663" s="74"/>
      <c r="C663" s="75"/>
      <c r="D663" s="75"/>
      <c r="E663" s="75"/>
      <c r="F663" s="75"/>
      <c r="G663" s="76"/>
      <c r="H663" s="18"/>
      <c r="J663" s="28" t="str">
        <f t="shared" si="32"/>
        <v/>
      </c>
    </row>
    <row r="664" spans="1:10" x14ac:dyDescent="0.2">
      <c r="A664" s="31"/>
      <c r="B664" s="32"/>
      <c r="C664" s="39" t="s">
        <v>800</v>
      </c>
      <c r="D664" s="27" t="s">
        <v>85</v>
      </c>
      <c r="E664" s="43">
        <f>'ФОРМА КОММЕРЧЕСКОГО ПРЕДЛОЖЕНИЯ'!D14</f>
        <v>0.12</v>
      </c>
      <c r="F664" s="27"/>
      <c r="G664" s="27"/>
      <c r="H664" s="24" t="e">
        <f>H659*E664</f>
        <v>#VALUE!</v>
      </c>
      <c r="J664" s="28" t="str">
        <f t="shared" si="32"/>
        <v/>
      </c>
    </row>
    <row r="665" spans="1:10" x14ac:dyDescent="0.2">
      <c r="A665" s="31"/>
      <c r="B665" s="32"/>
      <c r="C665" s="39" t="s">
        <v>156</v>
      </c>
      <c r="D665" s="27" t="s">
        <v>85</v>
      </c>
      <c r="E665" s="27"/>
      <c r="F665" s="27"/>
      <c r="G665" s="27"/>
      <c r="H665" s="24" t="e">
        <f>SUM(H664,H659)</f>
        <v>#VALUE!</v>
      </c>
      <c r="J665" s="28" t="str">
        <f t="shared" si="32"/>
        <v/>
      </c>
    </row>
  </sheetData>
  <sheetProtection password="8817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E16" sqref="E16:F16"/>
    </sheetView>
  </sheetViews>
  <sheetFormatPr defaultRowHeight="12.75" outlineLevelCol="1" x14ac:dyDescent="0.2"/>
  <cols>
    <col min="1" max="1" width="7.5" style="28" customWidth="1"/>
    <col min="2" max="2" width="13.1640625" style="28" customWidth="1"/>
    <col min="3" max="3" width="41.33203125" style="28" customWidth="1"/>
    <col min="4" max="5" width="10.5" style="28" customWidth="1"/>
    <col min="6" max="6" width="11" style="28" customWidth="1"/>
    <col min="7" max="7" width="16" style="28" customWidth="1"/>
    <col min="8" max="8" width="13.83203125" style="28" customWidth="1"/>
    <col min="9" max="9" width="6.5" style="28" hidden="1" customWidth="1" outlineLevel="1"/>
    <col min="10" max="10" width="13.6640625" style="28" hidden="1" customWidth="1" outlineLevel="1"/>
    <col min="11" max="11" width="14.83203125" style="28" bestFit="1" customWidth="1" collapsed="1"/>
    <col min="12" max="16384" width="9.33203125" style="28"/>
  </cols>
  <sheetData>
    <row r="1" spans="1:11" x14ac:dyDescent="0.2">
      <c r="A1" s="79"/>
      <c r="B1" s="79"/>
      <c r="C1" s="79"/>
      <c r="D1" s="79"/>
      <c r="E1" s="79"/>
      <c r="F1" s="79"/>
      <c r="G1" s="79"/>
      <c r="H1" s="79"/>
    </row>
    <row r="2" spans="1:11" x14ac:dyDescent="0.2">
      <c r="A2" s="22"/>
      <c r="B2" s="22"/>
      <c r="C2" s="22"/>
      <c r="D2" s="22"/>
      <c r="E2" s="22"/>
      <c r="F2" s="22"/>
      <c r="G2" s="22"/>
      <c r="H2" s="22"/>
    </row>
    <row r="3" spans="1:11" ht="15.75" customHeight="1" x14ac:dyDescent="0.2">
      <c r="A3" s="79" t="s">
        <v>311</v>
      </c>
      <c r="B3" s="79"/>
      <c r="C3" s="79"/>
      <c r="D3" s="79"/>
      <c r="E3" s="79"/>
      <c r="F3" s="79"/>
      <c r="G3" s="79"/>
      <c r="H3" s="79"/>
    </row>
    <row r="4" spans="1:11" ht="28.5" customHeight="1" x14ac:dyDescent="0.2">
      <c r="A4" s="79" t="s">
        <v>310</v>
      </c>
      <c r="B4" s="79"/>
      <c r="C4" s="79"/>
      <c r="D4" s="79"/>
      <c r="E4" s="79"/>
      <c r="F4" s="79"/>
      <c r="G4" s="79"/>
      <c r="H4" s="79"/>
    </row>
    <row r="5" spans="1:11" x14ac:dyDescent="0.2">
      <c r="A5" s="80"/>
      <c r="B5" s="80"/>
      <c r="C5" s="80"/>
      <c r="D5" s="80"/>
      <c r="E5" s="80"/>
      <c r="F5" s="80"/>
      <c r="G5" s="80"/>
      <c r="H5" s="80"/>
    </row>
    <row r="6" spans="1:11" x14ac:dyDescent="0.2">
      <c r="A6" s="79"/>
      <c r="B6" s="79"/>
      <c r="C6" s="79"/>
      <c r="D6" s="79"/>
      <c r="E6" s="79"/>
      <c r="F6" s="79"/>
      <c r="G6" s="79"/>
      <c r="H6" s="79"/>
      <c r="K6" s="30"/>
    </row>
    <row r="7" spans="1:11" ht="15.75" customHeight="1" x14ac:dyDescent="0.2">
      <c r="A7" s="81" t="s">
        <v>844</v>
      </c>
      <c r="B7" s="81"/>
      <c r="C7" s="81"/>
      <c r="D7" s="81"/>
      <c r="E7" s="81"/>
      <c r="F7" s="81"/>
      <c r="G7" s="81"/>
      <c r="H7" s="81"/>
    </row>
    <row r="9" spans="1:11" ht="12.75" customHeight="1" x14ac:dyDescent="0.2">
      <c r="A9" s="82" t="s">
        <v>0</v>
      </c>
      <c r="B9" s="82" t="s">
        <v>1</v>
      </c>
      <c r="C9" s="82" t="s">
        <v>309</v>
      </c>
      <c r="D9" s="82" t="s">
        <v>2</v>
      </c>
      <c r="E9" s="74" t="s">
        <v>3</v>
      </c>
      <c r="F9" s="76"/>
      <c r="G9" s="82" t="s">
        <v>4</v>
      </c>
      <c r="H9" s="82" t="s">
        <v>5</v>
      </c>
    </row>
    <row r="10" spans="1:11" ht="25.5" customHeight="1" x14ac:dyDescent="0.2">
      <c r="A10" s="83"/>
      <c r="B10" s="83"/>
      <c r="C10" s="83"/>
      <c r="D10" s="83"/>
      <c r="E10" s="18" t="s">
        <v>308</v>
      </c>
      <c r="F10" s="18" t="s">
        <v>307</v>
      </c>
      <c r="G10" s="83"/>
      <c r="H10" s="83"/>
    </row>
    <row r="11" spans="1:11" x14ac:dyDescent="0.2">
      <c r="A11" s="20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</row>
    <row r="12" spans="1:11" ht="15.75" customHeight="1" x14ac:dyDescent="0.2">
      <c r="A12" s="20"/>
      <c r="B12" s="74"/>
      <c r="C12" s="75"/>
      <c r="D12" s="75"/>
      <c r="E12" s="75"/>
      <c r="F12" s="75"/>
      <c r="G12" s="76"/>
      <c r="H12" s="19"/>
    </row>
    <row r="13" spans="1:11" x14ac:dyDescent="0.2">
      <c r="A13" s="20"/>
      <c r="B13" s="74"/>
      <c r="C13" s="75"/>
      <c r="D13" s="75"/>
      <c r="E13" s="75"/>
      <c r="F13" s="75"/>
      <c r="G13" s="76"/>
      <c r="H13" s="18"/>
    </row>
    <row r="14" spans="1:11" ht="12.75" customHeight="1" x14ac:dyDescent="0.2">
      <c r="A14" s="20"/>
      <c r="B14" s="74" t="s">
        <v>978</v>
      </c>
      <c r="C14" s="75"/>
      <c r="D14" s="75"/>
      <c r="E14" s="75"/>
      <c r="F14" s="75"/>
      <c r="G14" s="76"/>
      <c r="H14" s="18"/>
    </row>
    <row r="15" spans="1:11" ht="13.5" customHeight="1" x14ac:dyDescent="0.2">
      <c r="A15" s="20"/>
      <c r="B15" s="41"/>
      <c r="C15" s="41"/>
      <c r="D15" s="41"/>
      <c r="E15" s="42"/>
      <c r="F15" s="42"/>
      <c r="G15" s="19"/>
      <c r="H15" s="19"/>
    </row>
    <row r="16" spans="1:11" ht="22.5" x14ac:dyDescent="0.2">
      <c r="A16" s="31" t="s">
        <v>6</v>
      </c>
      <c r="B16" s="32" t="s">
        <v>471</v>
      </c>
      <c r="C16" s="33" t="s">
        <v>678</v>
      </c>
      <c r="D16" s="27" t="s">
        <v>171</v>
      </c>
      <c r="E16" s="77">
        <v>0.35610000000000003</v>
      </c>
      <c r="F16" s="78"/>
      <c r="G16" s="23">
        <f>H16/E16</f>
        <v>3412076.1999999997</v>
      </c>
      <c r="H16" s="24">
        <f>SUM(H17)</f>
        <v>1215040.33482</v>
      </c>
      <c r="J16" s="28" t="str">
        <f>IF(OR(B16="000001",B16="021955"),1,"")</f>
        <v/>
      </c>
    </row>
    <row r="17" spans="1:10" x14ac:dyDescent="0.2">
      <c r="A17" s="34" t="s">
        <v>304</v>
      </c>
      <c r="B17" s="35" t="s">
        <v>7</v>
      </c>
      <c r="C17" s="36" t="s">
        <v>8</v>
      </c>
      <c r="D17" s="37" t="s">
        <v>9</v>
      </c>
      <c r="E17" s="38">
        <v>118</v>
      </c>
      <c r="F17" s="38">
        <v>42.019799999999996</v>
      </c>
      <c r="G1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7" s="26">
        <f>F17*G17</f>
        <v>1215040.33482</v>
      </c>
      <c r="J17" s="28">
        <f t="shared" ref="J17:J80" si="0">IF(OR(B17="000001",B17="021955"),1,"")</f>
        <v>1</v>
      </c>
    </row>
    <row r="18" spans="1:10" ht="22.5" x14ac:dyDescent="0.2">
      <c r="A18" s="31" t="s">
        <v>13</v>
      </c>
      <c r="B18" s="32" t="s">
        <v>284</v>
      </c>
      <c r="C18" s="33" t="s">
        <v>283</v>
      </c>
      <c r="D18" s="27" t="s">
        <v>171</v>
      </c>
      <c r="E18" s="77">
        <v>0.21959999999999999</v>
      </c>
      <c r="F18" s="78"/>
      <c r="G18" s="23">
        <f>H18/E18</f>
        <v>2559057.15</v>
      </c>
      <c r="H18" s="24">
        <f>SUM(H19)</f>
        <v>561968.95013999997</v>
      </c>
      <c r="J18" s="28" t="str">
        <f t="shared" si="0"/>
        <v/>
      </c>
    </row>
    <row r="19" spans="1:10" x14ac:dyDescent="0.2">
      <c r="A19" s="34" t="s">
        <v>303</v>
      </c>
      <c r="B19" s="35" t="s">
        <v>7</v>
      </c>
      <c r="C19" s="36" t="s">
        <v>8</v>
      </c>
      <c r="D19" s="37" t="s">
        <v>9</v>
      </c>
      <c r="E19" s="38">
        <v>88.5</v>
      </c>
      <c r="F19" s="38">
        <v>19.4346</v>
      </c>
      <c r="G1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9" s="26">
        <f>F19*G19</f>
        <v>561968.95013999997</v>
      </c>
      <c r="J19" s="28">
        <f t="shared" si="0"/>
        <v>1</v>
      </c>
    </row>
    <row r="20" spans="1:10" ht="33.75" x14ac:dyDescent="0.2">
      <c r="A20" s="31" t="s">
        <v>16</v>
      </c>
      <c r="B20" s="32" t="s">
        <v>281</v>
      </c>
      <c r="C20" s="33" t="s">
        <v>979</v>
      </c>
      <c r="D20" s="27" t="s">
        <v>171</v>
      </c>
      <c r="E20" s="77">
        <v>0.21959999999999999</v>
      </c>
      <c r="F20" s="78"/>
      <c r="G20" s="23">
        <f>H20/E20</f>
        <v>626019.33779999998</v>
      </c>
      <c r="H20" s="24">
        <f>SUM(H21:H24)</f>
        <v>137473.84658088</v>
      </c>
      <c r="J20" s="28" t="str">
        <f t="shared" si="0"/>
        <v/>
      </c>
    </row>
    <row r="21" spans="1:10" x14ac:dyDescent="0.2">
      <c r="A21" s="34" t="s">
        <v>296</v>
      </c>
      <c r="B21" s="35" t="s">
        <v>7</v>
      </c>
      <c r="C21" s="36" t="s">
        <v>8</v>
      </c>
      <c r="D21" s="37" t="s">
        <v>9</v>
      </c>
      <c r="E21" s="38">
        <v>12.53</v>
      </c>
      <c r="F21" s="38">
        <v>2.7515879999999999</v>
      </c>
      <c r="G2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1" s="26">
        <f t="shared" ref="H21:H46" si="1">F21*G21</f>
        <v>79564.643449199997</v>
      </c>
      <c r="J21" s="28">
        <f t="shared" si="0"/>
        <v>1</v>
      </c>
    </row>
    <row r="22" spans="1:10" x14ac:dyDescent="0.2">
      <c r="A22" s="34" t="s">
        <v>295</v>
      </c>
      <c r="B22" s="35" t="s">
        <v>168</v>
      </c>
      <c r="C22" s="36" t="s">
        <v>167</v>
      </c>
      <c r="D22" s="37" t="s">
        <v>9</v>
      </c>
      <c r="E22" s="38">
        <v>3.04</v>
      </c>
      <c r="F22" s="38">
        <v>0.66758399999999996</v>
      </c>
      <c r="G22" s="25">
        <v>0</v>
      </c>
      <c r="H22" s="26">
        <f t="shared" si="1"/>
        <v>0</v>
      </c>
      <c r="J22" s="28" t="str">
        <f t="shared" si="0"/>
        <v/>
      </c>
    </row>
    <row r="23" spans="1:10" ht="45" x14ac:dyDescent="0.2">
      <c r="A23" s="34" t="s">
        <v>680</v>
      </c>
      <c r="B23" s="35" t="s">
        <v>28</v>
      </c>
      <c r="C23" s="36" t="s">
        <v>29</v>
      </c>
      <c r="D23" s="37" t="s">
        <v>12</v>
      </c>
      <c r="E23" s="38">
        <v>3.04</v>
      </c>
      <c r="F23" s="38">
        <v>0.66758399999999996</v>
      </c>
      <c r="G23" s="25">
        <v>83282.679999999993</v>
      </c>
      <c r="H23" s="26">
        <f t="shared" si="1"/>
        <v>55598.184645119989</v>
      </c>
      <c r="J23" s="28" t="str">
        <f t="shared" si="0"/>
        <v/>
      </c>
    </row>
    <row r="24" spans="1:10" x14ac:dyDescent="0.2">
      <c r="A24" s="34" t="s">
        <v>681</v>
      </c>
      <c r="B24" s="35" t="s">
        <v>59</v>
      </c>
      <c r="C24" s="36" t="s">
        <v>60</v>
      </c>
      <c r="D24" s="37" t="s">
        <v>12</v>
      </c>
      <c r="E24" s="38">
        <v>12.18</v>
      </c>
      <c r="F24" s="38">
        <v>2.674728</v>
      </c>
      <c r="G24" s="25">
        <v>864.02</v>
      </c>
      <c r="H24" s="26">
        <f t="shared" si="1"/>
        <v>2311.0184865599999</v>
      </c>
      <c r="J24" s="28" t="str">
        <f t="shared" si="0"/>
        <v/>
      </c>
    </row>
    <row r="25" spans="1:10" ht="22.5" x14ac:dyDescent="0.2">
      <c r="A25" s="31" t="s">
        <v>19</v>
      </c>
      <c r="B25" s="32" t="s">
        <v>284</v>
      </c>
      <c r="C25" s="33" t="s">
        <v>508</v>
      </c>
      <c r="D25" s="27" t="s">
        <v>171</v>
      </c>
      <c r="E25" s="77">
        <v>0.13650000000000001</v>
      </c>
      <c r="F25" s="78"/>
      <c r="G25" s="23">
        <f>H25/E25</f>
        <v>2559057.15</v>
      </c>
      <c r="H25" s="24">
        <f>SUM(H26)</f>
        <v>349311.30097500002</v>
      </c>
      <c r="J25" s="28" t="str">
        <f t="shared" si="0"/>
        <v/>
      </c>
    </row>
    <row r="26" spans="1:10" x14ac:dyDescent="0.2">
      <c r="A26" s="34" t="s">
        <v>294</v>
      </c>
      <c r="B26" s="35" t="s">
        <v>7</v>
      </c>
      <c r="C26" s="36" t="s">
        <v>8</v>
      </c>
      <c r="D26" s="37" t="s">
        <v>9</v>
      </c>
      <c r="E26" s="38">
        <v>88.5</v>
      </c>
      <c r="F26" s="38">
        <v>12.080249999999999</v>
      </c>
      <c r="G2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6" s="26">
        <f t="shared" si="1"/>
        <v>349311.30097500002</v>
      </c>
      <c r="J26" s="28">
        <f t="shared" si="0"/>
        <v>1</v>
      </c>
    </row>
    <row r="27" spans="1:10" ht="22.5" x14ac:dyDescent="0.2">
      <c r="A27" s="31" t="s">
        <v>22</v>
      </c>
      <c r="B27" s="32" t="s">
        <v>682</v>
      </c>
      <c r="C27" s="33" t="s">
        <v>980</v>
      </c>
      <c r="D27" s="27" t="s">
        <v>171</v>
      </c>
      <c r="E27" s="77">
        <v>1.0279999999999999E-2</v>
      </c>
      <c r="F27" s="78"/>
      <c r="G27" s="23">
        <f>H27/E27</f>
        <v>5214132.5678000012</v>
      </c>
      <c r="H27" s="24">
        <f>SUM(H28:H31)</f>
        <v>53601.282796984007</v>
      </c>
      <c r="J27" s="28" t="str">
        <f t="shared" si="0"/>
        <v/>
      </c>
    </row>
    <row r="28" spans="1:10" x14ac:dyDescent="0.2">
      <c r="A28" s="34" t="s">
        <v>291</v>
      </c>
      <c r="B28" s="35" t="s">
        <v>7</v>
      </c>
      <c r="C28" s="36" t="s">
        <v>8</v>
      </c>
      <c r="D28" s="37" t="s">
        <v>9</v>
      </c>
      <c r="E28" s="38">
        <v>180</v>
      </c>
      <c r="F28" s="38">
        <v>1.8504</v>
      </c>
      <c r="G2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8" s="26">
        <f t="shared" si="1"/>
        <v>53505.981360000005</v>
      </c>
      <c r="J28" s="28">
        <f t="shared" si="0"/>
        <v>1</v>
      </c>
    </row>
    <row r="29" spans="1:10" x14ac:dyDescent="0.2">
      <c r="A29" s="34" t="s">
        <v>683</v>
      </c>
      <c r="B29" s="35" t="s">
        <v>168</v>
      </c>
      <c r="C29" s="36" t="s">
        <v>167</v>
      </c>
      <c r="D29" s="37" t="s">
        <v>9</v>
      </c>
      <c r="E29" s="38">
        <v>18.13</v>
      </c>
      <c r="F29" s="38">
        <v>0.1863764</v>
      </c>
      <c r="G29" s="25">
        <v>0</v>
      </c>
      <c r="H29" s="26">
        <f t="shared" si="1"/>
        <v>0</v>
      </c>
      <c r="J29" s="28" t="str">
        <f t="shared" si="0"/>
        <v/>
      </c>
    </row>
    <row r="30" spans="1:10" ht="22.5" x14ac:dyDescent="0.2">
      <c r="A30" s="34" t="s">
        <v>684</v>
      </c>
      <c r="B30" s="35" t="s">
        <v>71</v>
      </c>
      <c r="C30" s="36" t="s">
        <v>72</v>
      </c>
      <c r="D30" s="37" t="s">
        <v>12</v>
      </c>
      <c r="E30" s="38">
        <v>0.13</v>
      </c>
      <c r="F30" s="38">
        <v>1.3364E-3</v>
      </c>
      <c r="G30" s="25">
        <v>71312.06</v>
      </c>
      <c r="H30" s="26">
        <f t="shared" si="1"/>
        <v>95.301436983999992</v>
      </c>
      <c r="J30" s="28" t="str">
        <f t="shared" si="0"/>
        <v/>
      </c>
    </row>
    <row r="31" spans="1:10" x14ac:dyDescent="0.2">
      <c r="A31" s="34" t="s">
        <v>685</v>
      </c>
      <c r="B31" s="35" t="s">
        <v>638</v>
      </c>
      <c r="C31" s="36" t="s">
        <v>639</v>
      </c>
      <c r="D31" s="37" t="s">
        <v>87</v>
      </c>
      <c r="E31" s="38">
        <v>102</v>
      </c>
      <c r="F31" s="38">
        <v>1.0485599999999999</v>
      </c>
      <c r="G31" s="25">
        <v>0</v>
      </c>
      <c r="H31" s="26">
        <f t="shared" si="1"/>
        <v>0</v>
      </c>
      <c r="J31" s="28" t="str">
        <f t="shared" si="0"/>
        <v/>
      </c>
    </row>
    <row r="32" spans="1:10" ht="22.5" x14ac:dyDescent="0.2">
      <c r="A32" s="31" t="s">
        <v>23</v>
      </c>
      <c r="B32" s="32" t="s">
        <v>944</v>
      </c>
      <c r="C32" s="33" t="s">
        <v>945</v>
      </c>
      <c r="D32" s="27" t="s">
        <v>171</v>
      </c>
      <c r="E32" s="77">
        <v>1.0489999999999999E-2</v>
      </c>
      <c r="F32" s="78"/>
      <c r="G32" s="23">
        <f>H32/E32</f>
        <v>39947137.818499997</v>
      </c>
      <c r="H32" s="24">
        <f>SUM(H33:H40)</f>
        <v>419045.47571606498</v>
      </c>
      <c r="J32" s="28" t="str">
        <f t="shared" si="0"/>
        <v/>
      </c>
    </row>
    <row r="33" spans="1:10" x14ac:dyDescent="0.2">
      <c r="A33" s="34" t="s">
        <v>290</v>
      </c>
      <c r="B33" s="35" t="s">
        <v>7</v>
      </c>
      <c r="C33" s="36" t="s">
        <v>8</v>
      </c>
      <c r="D33" s="37" t="s">
        <v>9</v>
      </c>
      <c r="E33" s="38">
        <v>301.70999999999998</v>
      </c>
      <c r="F33" s="38">
        <v>3.1649379</v>
      </c>
      <c r="G3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3" s="26">
        <f t="shared" si="1"/>
        <v>91517.027822610005</v>
      </c>
      <c r="J33" s="28">
        <f t="shared" si="0"/>
        <v>1</v>
      </c>
    </row>
    <row r="34" spans="1:10" x14ac:dyDescent="0.2">
      <c r="A34" s="34" t="s">
        <v>289</v>
      </c>
      <c r="B34" s="35" t="s">
        <v>168</v>
      </c>
      <c r="C34" s="36" t="s">
        <v>167</v>
      </c>
      <c r="D34" s="37" t="s">
        <v>9</v>
      </c>
      <c r="E34" s="38">
        <v>41.1</v>
      </c>
      <c r="F34" s="38">
        <v>0.43113899999999999</v>
      </c>
      <c r="G34" s="25">
        <v>0</v>
      </c>
      <c r="H34" s="26">
        <f t="shared" si="1"/>
        <v>0</v>
      </c>
      <c r="J34" s="28" t="str">
        <f t="shared" si="0"/>
        <v/>
      </c>
    </row>
    <row r="35" spans="1:10" x14ac:dyDescent="0.2">
      <c r="A35" s="34" t="s">
        <v>687</v>
      </c>
      <c r="B35" s="35" t="s">
        <v>10</v>
      </c>
      <c r="C35" s="36" t="s">
        <v>11</v>
      </c>
      <c r="D35" s="37" t="s">
        <v>12</v>
      </c>
      <c r="E35" s="38">
        <v>17.55</v>
      </c>
      <c r="F35" s="38">
        <v>0.1840995</v>
      </c>
      <c r="G35" s="25">
        <v>99112.45</v>
      </c>
      <c r="H35" s="26">
        <f t="shared" si="1"/>
        <v>18246.552488775</v>
      </c>
      <c r="J35" s="28" t="str">
        <f t="shared" si="0"/>
        <v/>
      </c>
    </row>
    <row r="36" spans="1:10" ht="33.75" x14ac:dyDescent="0.2">
      <c r="A36" s="34" t="s">
        <v>688</v>
      </c>
      <c r="B36" s="35" t="s">
        <v>427</v>
      </c>
      <c r="C36" s="36" t="s">
        <v>428</v>
      </c>
      <c r="D36" s="37" t="s">
        <v>12</v>
      </c>
      <c r="E36" s="38">
        <v>23.55</v>
      </c>
      <c r="F36" s="38">
        <v>0.2470395</v>
      </c>
      <c r="G36" s="25">
        <v>16377.84</v>
      </c>
      <c r="H36" s="26">
        <f t="shared" si="1"/>
        <v>4045.9734046799999</v>
      </c>
      <c r="J36" s="28" t="str">
        <f t="shared" si="0"/>
        <v/>
      </c>
    </row>
    <row r="37" spans="1:10" x14ac:dyDescent="0.2">
      <c r="A37" s="34" t="s">
        <v>689</v>
      </c>
      <c r="B37" s="35" t="s">
        <v>91</v>
      </c>
      <c r="C37" s="36" t="s">
        <v>92</v>
      </c>
      <c r="D37" s="37" t="s">
        <v>87</v>
      </c>
      <c r="E37" s="38">
        <v>21</v>
      </c>
      <c r="F37" s="38">
        <v>0.22029000000000001</v>
      </c>
      <c r="G37" s="25">
        <v>1000</v>
      </c>
      <c r="H37" s="26">
        <f t="shared" si="1"/>
        <v>220.29000000000002</v>
      </c>
      <c r="J37" s="28" t="str">
        <f t="shared" si="0"/>
        <v/>
      </c>
    </row>
    <row r="38" spans="1:10" ht="22.5" x14ac:dyDescent="0.2">
      <c r="A38" s="34" t="s">
        <v>981</v>
      </c>
      <c r="B38" s="35" t="s">
        <v>429</v>
      </c>
      <c r="C38" s="36" t="s">
        <v>430</v>
      </c>
      <c r="D38" s="37" t="s">
        <v>87</v>
      </c>
      <c r="E38" s="38">
        <v>80</v>
      </c>
      <c r="F38" s="38">
        <v>0.83919999999999995</v>
      </c>
      <c r="G38" s="25">
        <v>75000</v>
      </c>
      <c r="H38" s="26">
        <f t="shared" si="1"/>
        <v>62939.999999999993</v>
      </c>
      <c r="J38" s="28" t="str">
        <f t="shared" si="0"/>
        <v/>
      </c>
    </row>
    <row r="39" spans="1:10" ht="33.75" x14ac:dyDescent="0.2">
      <c r="A39" s="34" t="s">
        <v>982</v>
      </c>
      <c r="B39" s="35" t="s">
        <v>431</v>
      </c>
      <c r="C39" s="36" t="s">
        <v>432</v>
      </c>
      <c r="D39" s="37" t="s">
        <v>90</v>
      </c>
      <c r="E39" s="38">
        <v>23.5</v>
      </c>
      <c r="F39" s="38">
        <v>0.24651500000000001</v>
      </c>
      <c r="G39" s="25">
        <v>770000</v>
      </c>
      <c r="H39" s="26">
        <f t="shared" si="1"/>
        <v>189816.55000000002</v>
      </c>
      <c r="J39" s="28" t="str">
        <f t="shared" si="0"/>
        <v/>
      </c>
    </row>
    <row r="40" spans="1:10" ht="22.5" x14ac:dyDescent="0.2">
      <c r="A40" s="34" t="s">
        <v>983</v>
      </c>
      <c r="B40" s="35" t="s">
        <v>421</v>
      </c>
      <c r="C40" s="36" t="s">
        <v>422</v>
      </c>
      <c r="D40" s="37" t="s">
        <v>87</v>
      </c>
      <c r="E40" s="38">
        <v>57</v>
      </c>
      <c r="F40" s="38">
        <v>0.59792999999999996</v>
      </c>
      <c r="G40" s="25">
        <v>87400</v>
      </c>
      <c r="H40" s="26">
        <f t="shared" si="1"/>
        <v>52259.081999999995</v>
      </c>
      <c r="J40" s="28" t="str">
        <f t="shared" si="0"/>
        <v/>
      </c>
    </row>
    <row r="41" spans="1:10" ht="22.5" x14ac:dyDescent="0.2">
      <c r="A41" s="31" t="s">
        <v>24</v>
      </c>
      <c r="B41" s="32" t="s">
        <v>479</v>
      </c>
      <c r="C41" s="33" t="s">
        <v>686</v>
      </c>
      <c r="D41" s="27" t="s">
        <v>90</v>
      </c>
      <c r="E41" s="77">
        <v>0.64503999999999995</v>
      </c>
      <c r="F41" s="78"/>
      <c r="G41" s="23">
        <f>H41/E41</f>
        <v>1067795.2668000001</v>
      </c>
      <c r="H41" s="24">
        <f>SUM(H42:H46)</f>
        <v>688770.65889667196</v>
      </c>
      <c r="J41" s="28" t="str">
        <f t="shared" si="0"/>
        <v/>
      </c>
    </row>
    <row r="42" spans="1:10" x14ac:dyDescent="0.2">
      <c r="A42" s="34" t="s">
        <v>363</v>
      </c>
      <c r="B42" s="35" t="s">
        <v>7</v>
      </c>
      <c r="C42" s="36" t="s">
        <v>8</v>
      </c>
      <c r="D42" s="37" t="s">
        <v>9</v>
      </c>
      <c r="E42" s="38">
        <v>33.68</v>
      </c>
      <c r="F42" s="38">
        <v>21.724947199999999</v>
      </c>
      <c r="G4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2" s="26">
        <f t="shared" si="1"/>
        <v>628196.40074048005</v>
      </c>
      <c r="J42" s="28">
        <f t="shared" si="0"/>
        <v>1</v>
      </c>
    </row>
    <row r="43" spans="1:10" x14ac:dyDescent="0.2">
      <c r="A43" s="34" t="s">
        <v>364</v>
      </c>
      <c r="B43" s="35" t="s">
        <v>168</v>
      </c>
      <c r="C43" s="36" t="s">
        <v>167</v>
      </c>
      <c r="D43" s="37" t="s">
        <v>9</v>
      </c>
      <c r="E43" s="38">
        <v>2.29</v>
      </c>
      <c r="F43" s="38">
        <v>1.4771415999999999</v>
      </c>
      <c r="G43" s="25">
        <v>0</v>
      </c>
      <c r="H43" s="26">
        <f t="shared" si="1"/>
        <v>0</v>
      </c>
      <c r="J43" s="28" t="str">
        <f t="shared" si="0"/>
        <v/>
      </c>
    </row>
    <row r="44" spans="1:10" ht="22.5" x14ac:dyDescent="0.2">
      <c r="A44" s="34" t="s">
        <v>365</v>
      </c>
      <c r="B44" s="35" t="s">
        <v>62</v>
      </c>
      <c r="C44" s="36" t="s">
        <v>63</v>
      </c>
      <c r="D44" s="37" t="s">
        <v>12</v>
      </c>
      <c r="E44" s="38">
        <v>2.44</v>
      </c>
      <c r="F44" s="38">
        <v>1.5738976</v>
      </c>
      <c r="G44" s="25">
        <v>5023.67</v>
      </c>
      <c r="H44" s="26">
        <f t="shared" si="1"/>
        <v>7906.742156192</v>
      </c>
      <c r="J44" s="28" t="str">
        <f t="shared" si="0"/>
        <v/>
      </c>
    </row>
    <row r="45" spans="1:10" x14ac:dyDescent="0.2">
      <c r="A45" s="34" t="s">
        <v>368</v>
      </c>
      <c r="B45" s="35" t="s">
        <v>106</v>
      </c>
      <c r="C45" s="36" t="s">
        <v>107</v>
      </c>
      <c r="D45" s="37" t="s">
        <v>90</v>
      </c>
      <c r="E45" s="38">
        <v>3.0000000000000001E-3</v>
      </c>
      <c r="F45" s="38">
        <v>1.93512E-3</v>
      </c>
      <c r="G45" s="25">
        <v>27000000</v>
      </c>
      <c r="H45" s="26">
        <f t="shared" si="1"/>
        <v>52248.24</v>
      </c>
      <c r="J45" s="28" t="str">
        <f t="shared" si="0"/>
        <v/>
      </c>
    </row>
    <row r="46" spans="1:10" ht="22.5" x14ac:dyDescent="0.2">
      <c r="A46" s="34" t="s">
        <v>371</v>
      </c>
      <c r="B46" s="35" t="s">
        <v>153</v>
      </c>
      <c r="C46" s="36" t="s">
        <v>154</v>
      </c>
      <c r="D46" s="37" t="s">
        <v>126</v>
      </c>
      <c r="E46" s="38">
        <v>0.01</v>
      </c>
      <c r="F46" s="38">
        <v>6.4504000000000002E-3</v>
      </c>
      <c r="G46" s="25">
        <v>65000</v>
      </c>
      <c r="H46" s="26">
        <f t="shared" si="1"/>
        <v>419.27600000000001</v>
      </c>
      <c r="J46" s="28" t="str">
        <f t="shared" si="0"/>
        <v/>
      </c>
    </row>
    <row r="47" spans="1:10" ht="22.5" x14ac:dyDescent="0.2">
      <c r="A47" s="31" t="s">
        <v>27</v>
      </c>
      <c r="B47" s="32" t="s">
        <v>690</v>
      </c>
      <c r="C47" s="33" t="s">
        <v>984</v>
      </c>
      <c r="D47" s="27" t="s">
        <v>90</v>
      </c>
      <c r="E47" s="77">
        <v>9.511E-2</v>
      </c>
      <c r="F47" s="78"/>
      <c r="G47" s="21" t="str">
        <f>'ФОРМА КОММЕРЧЕСКОГО ПРЕДЛОЖЕНИЯ'!$D$6</f>
        <v>Указать</v>
      </c>
      <c r="H47" s="24" t="e">
        <f>E47*G47</f>
        <v>#VALUE!</v>
      </c>
      <c r="I47" s="28">
        <v>1</v>
      </c>
      <c r="J47" s="28" t="str">
        <f t="shared" si="0"/>
        <v/>
      </c>
    </row>
    <row r="48" spans="1:10" ht="22.5" x14ac:dyDescent="0.2">
      <c r="A48" s="31" t="s">
        <v>30</v>
      </c>
      <c r="B48" s="32" t="s">
        <v>691</v>
      </c>
      <c r="C48" s="33" t="s">
        <v>985</v>
      </c>
      <c r="D48" s="27" t="s">
        <v>90</v>
      </c>
      <c r="E48" s="77">
        <v>0.54993000000000003</v>
      </c>
      <c r="F48" s="78"/>
      <c r="G48" s="21" t="str">
        <f>'ФОРМА КОММЕРЧЕСКОГО ПРЕДЛОЖЕНИЯ'!$D$6</f>
        <v>Указать</v>
      </c>
      <c r="H48" s="24" t="e">
        <f>E48*G48</f>
        <v>#VALUE!</v>
      </c>
      <c r="I48" s="28">
        <v>1</v>
      </c>
      <c r="J48" s="28" t="str">
        <f t="shared" si="0"/>
        <v/>
      </c>
    </row>
    <row r="49" spans="1:10" x14ac:dyDescent="0.2">
      <c r="A49" s="31" t="s">
        <v>33</v>
      </c>
      <c r="B49" s="32" t="s">
        <v>986</v>
      </c>
      <c r="C49" s="33" t="s">
        <v>987</v>
      </c>
      <c r="D49" s="27" t="s">
        <v>90</v>
      </c>
      <c r="E49" s="77">
        <v>8.9999999999999998E-4</v>
      </c>
      <c r="F49" s="78"/>
      <c r="G49" s="23">
        <v>34000000</v>
      </c>
      <c r="H49" s="24">
        <f>E49*G49</f>
        <v>30600</v>
      </c>
      <c r="I49" s="28">
        <v>1</v>
      </c>
      <c r="J49" s="28" t="str">
        <f t="shared" si="0"/>
        <v/>
      </c>
    </row>
    <row r="50" spans="1:10" ht="33.75" x14ac:dyDescent="0.2">
      <c r="A50" s="31" t="s">
        <v>36</v>
      </c>
      <c r="B50" s="32" t="s">
        <v>692</v>
      </c>
      <c r="C50" s="33" t="s">
        <v>693</v>
      </c>
      <c r="D50" s="27" t="s">
        <v>171</v>
      </c>
      <c r="E50" s="77">
        <v>1.83E-2</v>
      </c>
      <c r="F50" s="78"/>
      <c r="G50" s="23">
        <f>H50/E50</f>
        <v>23268447.310000002</v>
      </c>
      <c r="H50" s="24">
        <f>SUM(H51:H64)</f>
        <v>425812.58577300003</v>
      </c>
      <c r="J50" s="28" t="str">
        <f t="shared" si="0"/>
        <v/>
      </c>
    </row>
    <row r="51" spans="1:10" x14ac:dyDescent="0.2">
      <c r="A51" s="34" t="s">
        <v>273</v>
      </c>
      <c r="B51" s="35" t="s">
        <v>7</v>
      </c>
      <c r="C51" s="36" t="s">
        <v>8</v>
      </c>
      <c r="D51" s="37" t="s">
        <v>9</v>
      </c>
      <c r="E51" s="38">
        <v>441.28</v>
      </c>
      <c r="F51" s="38">
        <v>8.0754239999999999</v>
      </c>
      <c r="G5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1" s="26">
        <f t="shared" ref="H51:H114" si="2">F51*G51</f>
        <v>233508.15284160001</v>
      </c>
      <c r="J51" s="28">
        <f t="shared" si="0"/>
        <v>1</v>
      </c>
    </row>
    <row r="52" spans="1:10" x14ac:dyDescent="0.2">
      <c r="A52" s="34" t="s">
        <v>272</v>
      </c>
      <c r="B52" s="35" t="s">
        <v>168</v>
      </c>
      <c r="C52" s="36" t="s">
        <v>167</v>
      </c>
      <c r="D52" s="37" t="s">
        <v>9</v>
      </c>
      <c r="E52" s="38">
        <v>36.11</v>
      </c>
      <c r="F52" s="38">
        <v>0.66081299999999998</v>
      </c>
      <c r="G52" s="25">
        <v>0</v>
      </c>
      <c r="H52" s="26">
        <f t="shared" si="2"/>
        <v>0</v>
      </c>
      <c r="J52" s="28" t="str">
        <f t="shared" si="0"/>
        <v/>
      </c>
    </row>
    <row r="53" spans="1:10" x14ac:dyDescent="0.2">
      <c r="A53" s="34" t="s">
        <v>271</v>
      </c>
      <c r="B53" s="35" t="s">
        <v>20</v>
      </c>
      <c r="C53" s="36" t="s">
        <v>21</v>
      </c>
      <c r="D53" s="37" t="s">
        <v>12</v>
      </c>
      <c r="E53" s="38">
        <v>23.52</v>
      </c>
      <c r="F53" s="38">
        <v>0.43041600000000002</v>
      </c>
      <c r="G53" s="25">
        <v>1019.55</v>
      </c>
      <c r="H53" s="26">
        <f t="shared" si="2"/>
        <v>438.83063279999999</v>
      </c>
      <c r="J53" s="28" t="str">
        <f t="shared" si="0"/>
        <v/>
      </c>
    </row>
    <row r="54" spans="1:10" x14ac:dyDescent="0.2">
      <c r="A54" s="34" t="s">
        <v>270</v>
      </c>
      <c r="B54" s="35" t="s">
        <v>56</v>
      </c>
      <c r="C54" s="36" t="s">
        <v>57</v>
      </c>
      <c r="D54" s="37" t="s">
        <v>12</v>
      </c>
      <c r="E54" s="38">
        <v>1.1000000000000001</v>
      </c>
      <c r="F54" s="38">
        <v>2.0129999999999999E-2</v>
      </c>
      <c r="G54" s="25">
        <v>864.02</v>
      </c>
      <c r="H54" s="26">
        <f t="shared" si="2"/>
        <v>17.392722599999999</v>
      </c>
      <c r="J54" s="28" t="str">
        <f t="shared" si="0"/>
        <v/>
      </c>
    </row>
    <row r="55" spans="1:10" x14ac:dyDescent="0.2">
      <c r="A55" s="34" t="s">
        <v>269</v>
      </c>
      <c r="B55" s="35" t="s">
        <v>91</v>
      </c>
      <c r="C55" s="36" t="s">
        <v>92</v>
      </c>
      <c r="D55" s="37" t="s">
        <v>87</v>
      </c>
      <c r="E55" s="38">
        <v>1.75</v>
      </c>
      <c r="F55" s="38">
        <v>3.2024999999999998E-2</v>
      </c>
      <c r="G55" s="25">
        <v>1000</v>
      </c>
      <c r="H55" s="26">
        <f t="shared" si="2"/>
        <v>32.024999999999999</v>
      </c>
      <c r="J55" s="28" t="str">
        <f t="shared" si="0"/>
        <v/>
      </c>
    </row>
    <row r="56" spans="1:10" x14ac:dyDescent="0.2">
      <c r="A56" s="34" t="s">
        <v>268</v>
      </c>
      <c r="B56" s="35" t="s">
        <v>95</v>
      </c>
      <c r="C56" s="36" t="s">
        <v>96</v>
      </c>
      <c r="D56" s="37" t="s">
        <v>90</v>
      </c>
      <c r="E56" s="38">
        <v>3.6999999999999998E-2</v>
      </c>
      <c r="F56" s="38">
        <v>6.7710000000000003E-4</v>
      </c>
      <c r="G56" s="25">
        <v>7200000</v>
      </c>
      <c r="H56" s="26">
        <f t="shared" si="2"/>
        <v>4875.12</v>
      </c>
      <c r="J56" s="28" t="str">
        <f t="shared" si="0"/>
        <v/>
      </c>
    </row>
    <row r="57" spans="1:10" ht="22.5" x14ac:dyDescent="0.2">
      <c r="A57" s="34" t="s">
        <v>267</v>
      </c>
      <c r="B57" s="35" t="s">
        <v>102</v>
      </c>
      <c r="C57" s="36" t="s">
        <v>103</v>
      </c>
      <c r="D57" s="37" t="s">
        <v>90</v>
      </c>
      <c r="E57" s="38">
        <v>0.04</v>
      </c>
      <c r="F57" s="38">
        <v>7.3200000000000001E-4</v>
      </c>
      <c r="G57" s="25">
        <v>8565218</v>
      </c>
      <c r="H57" s="26">
        <f t="shared" si="2"/>
        <v>6269.7395759999999</v>
      </c>
      <c r="J57" s="28" t="str">
        <f t="shared" si="0"/>
        <v/>
      </c>
    </row>
    <row r="58" spans="1:10" x14ac:dyDescent="0.2">
      <c r="A58" s="34" t="s">
        <v>266</v>
      </c>
      <c r="B58" s="35" t="s">
        <v>110</v>
      </c>
      <c r="C58" s="36" t="s">
        <v>111</v>
      </c>
      <c r="D58" s="37" t="s">
        <v>99</v>
      </c>
      <c r="E58" s="38">
        <v>5.6</v>
      </c>
      <c r="F58" s="38">
        <v>0.10248</v>
      </c>
      <c r="G58" s="25">
        <v>2500</v>
      </c>
      <c r="H58" s="26">
        <f t="shared" si="2"/>
        <v>256.2</v>
      </c>
      <c r="J58" s="28" t="str">
        <f t="shared" si="0"/>
        <v/>
      </c>
    </row>
    <row r="59" spans="1:10" ht="45" x14ac:dyDescent="0.2">
      <c r="A59" s="34" t="s">
        <v>988</v>
      </c>
      <c r="B59" s="35" t="s">
        <v>112</v>
      </c>
      <c r="C59" s="36" t="s">
        <v>113</v>
      </c>
      <c r="D59" s="37" t="s">
        <v>87</v>
      </c>
      <c r="E59" s="38">
        <v>0.69</v>
      </c>
      <c r="F59" s="38">
        <v>1.2626999999999999E-2</v>
      </c>
      <c r="G59" s="25">
        <v>3300000</v>
      </c>
      <c r="H59" s="26">
        <f t="shared" si="2"/>
        <v>41669.1</v>
      </c>
      <c r="J59" s="28" t="str">
        <f t="shared" si="0"/>
        <v/>
      </c>
    </row>
    <row r="60" spans="1:10" ht="45" x14ac:dyDescent="0.2">
      <c r="A60" s="34" t="s">
        <v>989</v>
      </c>
      <c r="B60" s="35" t="s">
        <v>114</v>
      </c>
      <c r="C60" s="36" t="s">
        <v>115</v>
      </c>
      <c r="D60" s="37" t="s">
        <v>87</v>
      </c>
      <c r="E60" s="38">
        <v>0.08</v>
      </c>
      <c r="F60" s="38">
        <v>1.464E-3</v>
      </c>
      <c r="G60" s="25">
        <v>3300000</v>
      </c>
      <c r="H60" s="26">
        <f t="shared" si="2"/>
        <v>4831.2</v>
      </c>
      <c r="J60" s="28" t="str">
        <f t="shared" si="0"/>
        <v/>
      </c>
    </row>
    <row r="61" spans="1:10" ht="45" x14ac:dyDescent="0.2">
      <c r="A61" s="34" t="s">
        <v>990</v>
      </c>
      <c r="B61" s="35" t="s">
        <v>116</v>
      </c>
      <c r="C61" s="36" t="s">
        <v>117</v>
      </c>
      <c r="D61" s="37" t="s">
        <v>87</v>
      </c>
      <c r="E61" s="38">
        <v>0.2</v>
      </c>
      <c r="F61" s="38">
        <v>3.6600000000000001E-3</v>
      </c>
      <c r="G61" s="25">
        <v>3300000</v>
      </c>
      <c r="H61" s="26">
        <f t="shared" si="2"/>
        <v>12078</v>
      </c>
      <c r="J61" s="28" t="str">
        <f t="shared" si="0"/>
        <v/>
      </c>
    </row>
    <row r="62" spans="1:10" ht="45" x14ac:dyDescent="0.2">
      <c r="A62" s="34" t="s">
        <v>991</v>
      </c>
      <c r="B62" s="35" t="s">
        <v>118</v>
      </c>
      <c r="C62" s="36" t="s">
        <v>119</v>
      </c>
      <c r="D62" s="37" t="s">
        <v>87</v>
      </c>
      <c r="E62" s="38">
        <v>0.69</v>
      </c>
      <c r="F62" s="38">
        <v>1.2626999999999999E-2</v>
      </c>
      <c r="G62" s="25">
        <v>3300000</v>
      </c>
      <c r="H62" s="26">
        <f t="shared" si="2"/>
        <v>41669.1</v>
      </c>
      <c r="J62" s="28" t="str">
        <f t="shared" si="0"/>
        <v/>
      </c>
    </row>
    <row r="63" spans="1:10" x14ac:dyDescent="0.2">
      <c r="A63" s="34" t="s">
        <v>992</v>
      </c>
      <c r="B63" s="35" t="s">
        <v>638</v>
      </c>
      <c r="C63" s="36" t="s">
        <v>639</v>
      </c>
      <c r="D63" s="37" t="s">
        <v>87</v>
      </c>
      <c r="E63" s="38">
        <v>102</v>
      </c>
      <c r="F63" s="38">
        <v>1.8666</v>
      </c>
      <c r="G63" s="25">
        <v>0</v>
      </c>
      <c r="H63" s="26">
        <f t="shared" si="2"/>
        <v>0</v>
      </c>
      <c r="J63" s="28" t="str">
        <f t="shared" si="0"/>
        <v/>
      </c>
    </row>
    <row r="64" spans="1:10" ht="12.75" customHeight="1" x14ac:dyDescent="0.2">
      <c r="A64" s="34" t="s">
        <v>993</v>
      </c>
      <c r="B64" s="35" t="s">
        <v>492</v>
      </c>
      <c r="C64" s="36" t="s">
        <v>493</v>
      </c>
      <c r="D64" s="37" t="s">
        <v>99</v>
      </c>
      <c r="E64" s="38">
        <v>49.5</v>
      </c>
      <c r="F64" s="38">
        <v>0.90585000000000004</v>
      </c>
      <c r="G64" s="25">
        <v>88500</v>
      </c>
      <c r="H64" s="26">
        <f t="shared" si="2"/>
        <v>80167.725000000006</v>
      </c>
      <c r="J64" s="28" t="str">
        <f t="shared" si="0"/>
        <v/>
      </c>
    </row>
    <row r="65" spans="1:10" ht="33.75" x14ac:dyDescent="0.2">
      <c r="A65" s="31" t="s">
        <v>39</v>
      </c>
      <c r="B65" s="32" t="s">
        <v>692</v>
      </c>
      <c r="C65" s="33" t="s">
        <v>994</v>
      </c>
      <c r="D65" s="27" t="s">
        <v>171</v>
      </c>
      <c r="E65" s="77">
        <v>9.0300000000000005E-2</v>
      </c>
      <c r="F65" s="78"/>
      <c r="G65" s="23">
        <f>H65/E65</f>
        <v>23268447.309999999</v>
      </c>
      <c r="H65" s="24">
        <f>SUM(H66:H79)</f>
        <v>2101140.7920929999</v>
      </c>
      <c r="J65" s="28" t="str">
        <f t="shared" si="0"/>
        <v/>
      </c>
    </row>
    <row r="66" spans="1:10" x14ac:dyDescent="0.2">
      <c r="A66" s="34" t="s">
        <v>265</v>
      </c>
      <c r="B66" s="35" t="s">
        <v>7</v>
      </c>
      <c r="C66" s="36" t="s">
        <v>8</v>
      </c>
      <c r="D66" s="37" t="s">
        <v>9</v>
      </c>
      <c r="E66" s="38">
        <v>441.28</v>
      </c>
      <c r="F66" s="38">
        <v>39.847583999999998</v>
      </c>
      <c r="G6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66" s="26">
        <f t="shared" si="2"/>
        <v>1152228.7541856</v>
      </c>
      <c r="J66" s="28">
        <f t="shared" si="0"/>
        <v>1</v>
      </c>
    </row>
    <row r="67" spans="1:10" x14ac:dyDescent="0.2">
      <c r="A67" s="34" t="s">
        <v>264</v>
      </c>
      <c r="B67" s="35" t="s">
        <v>168</v>
      </c>
      <c r="C67" s="36" t="s">
        <v>167</v>
      </c>
      <c r="D67" s="37" t="s">
        <v>9</v>
      </c>
      <c r="E67" s="38">
        <v>36.11</v>
      </c>
      <c r="F67" s="38">
        <v>3.2607330000000001</v>
      </c>
      <c r="G67" s="25">
        <v>0</v>
      </c>
      <c r="H67" s="26">
        <f t="shared" si="2"/>
        <v>0</v>
      </c>
      <c r="J67" s="28" t="str">
        <f t="shared" si="0"/>
        <v/>
      </c>
    </row>
    <row r="68" spans="1:10" x14ac:dyDescent="0.2">
      <c r="A68" s="34" t="s">
        <v>263</v>
      </c>
      <c r="B68" s="35" t="s">
        <v>20</v>
      </c>
      <c r="C68" s="36" t="s">
        <v>21</v>
      </c>
      <c r="D68" s="37" t="s">
        <v>12</v>
      </c>
      <c r="E68" s="38">
        <v>23.52</v>
      </c>
      <c r="F68" s="38">
        <v>2.123856</v>
      </c>
      <c r="G68" s="25">
        <v>1019.55</v>
      </c>
      <c r="H68" s="26">
        <f t="shared" si="2"/>
        <v>2165.3773848000001</v>
      </c>
      <c r="J68" s="28" t="str">
        <f t="shared" si="0"/>
        <v/>
      </c>
    </row>
    <row r="69" spans="1:10" x14ac:dyDescent="0.2">
      <c r="A69" s="34" t="s">
        <v>262</v>
      </c>
      <c r="B69" s="35" t="s">
        <v>56</v>
      </c>
      <c r="C69" s="36" t="s">
        <v>57</v>
      </c>
      <c r="D69" s="37" t="s">
        <v>12</v>
      </c>
      <c r="E69" s="38">
        <v>1.1000000000000001</v>
      </c>
      <c r="F69" s="38">
        <v>9.9330000000000002E-2</v>
      </c>
      <c r="G69" s="25">
        <v>864.02</v>
      </c>
      <c r="H69" s="26">
        <f t="shared" si="2"/>
        <v>85.823106600000003</v>
      </c>
      <c r="J69" s="28" t="str">
        <f t="shared" si="0"/>
        <v/>
      </c>
    </row>
    <row r="70" spans="1:10" x14ac:dyDescent="0.2">
      <c r="A70" s="34" t="s">
        <v>261</v>
      </c>
      <c r="B70" s="35" t="s">
        <v>91</v>
      </c>
      <c r="C70" s="36" t="s">
        <v>92</v>
      </c>
      <c r="D70" s="37" t="s">
        <v>87</v>
      </c>
      <c r="E70" s="38">
        <v>1.75</v>
      </c>
      <c r="F70" s="38">
        <v>0.158025</v>
      </c>
      <c r="G70" s="25">
        <v>1000</v>
      </c>
      <c r="H70" s="26">
        <f t="shared" si="2"/>
        <v>158.02500000000001</v>
      </c>
      <c r="J70" s="28" t="str">
        <f t="shared" si="0"/>
        <v/>
      </c>
    </row>
    <row r="71" spans="1:10" x14ac:dyDescent="0.2">
      <c r="A71" s="34" t="s">
        <v>260</v>
      </c>
      <c r="B71" s="35" t="s">
        <v>95</v>
      </c>
      <c r="C71" s="36" t="s">
        <v>96</v>
      </c>
      <c r="D71" s="37" t="s">
        <v>90</v>
      </c>
      <c r="E71" s="38">
        <v>3.6999999999999998E-2</v>
      </c>
      <c r="F71" s="38">
        <v>3.3411000000000001E-3</v>
      </c>
      <c r="G71" s="25">
        <v>7200000</v>
      </c>
      <c r="H71" s="26">
        <f t="shared" si="2"/>
        <v>24055.920000000002</v>
      </c>
      <c r="J71" s="28" t="str">
        <f t="shared" si="0"/>
        <v/>
      </c>
    </row>
    <row r="72" spans="1:10" ht="22.5" x14ac:dyDescent="0.2">
      <c r="A72" s="34" t="s">
        <v>259</v>
      </c>
      <c r="B72" s="35" t="s">
        <v>102</v>
      </c>
      <c r="C72" s="36" t="s">
        <v>103</v>
      </c>
      <c r="D72" s="37" t="s">
        <v>90</v>
      </c>
      <c r="E72" s="38">
        <v>0.04</v>
      </c>
      <c r="F72" s="38">
        <v>3.6120000000000002E-3</v>
      </c>
      <c r="G72" s="25">
        <v>8565218</v>
      </c>
      <c r="H72" s="26">
        <f t="shared" si="2"/>
        <v>30937.567416000002</v>
      </c>
      <c r="J72" s="28" t="str">
        <f t="shared" si="0"/>
        <v/>
      </c>
    </row>
    <row r="73" spans="1:10" x14ac:dyDescent="0.2">
      <c r="A73" s="34" t="s">
        <v>433</v>
      </c>
      <c r="B73" s="35" t="s">
        <v>110</v>
      </c>
      <c r="C73" s="36" t="s">
        <v>111</v>
      </c>
      <c r="D73" s="37" t="s">
        <v>99</v>
      </c>
      <c r="E73" s="38">
        <v>5.6</v>
      </c>
      <c r="F73" s="38">
        <v>0.50568000000000002</v>
      </c>
      <c r="G73" s="25">
        <v>2500</v>
      </c>
      <c r="H73" s="26">
        <f t="shared" si="2"/>
        <v>1264.2</v>
      </c>
      <c r="J73" s="28" t="str">
        <f t="shared" si="0"/>
        <v/>
      </c>
    </row>
    <row r="74" spans="1:10" ht="45" x14ac:dyDescent="0.2">
      <c r="A74" s="34" t="s">
        <v>807</v>
      </c>
      <c r="B74" s="35" t="s">
        <v>112</v>
      </c>
      <c r="C74" s="36" t="s">
        <v>113</v>
      </c>
      <c r="D74" s="37" t="s">
        <v>87</v>
      </c>
      <c r="E74" s="38">
        <v>0.69</v>
      </c>
      <c r="F74" s="38">
        <v>6.2307000000000001E-2</v>
      </c>
      <c r="G74" s="25">
        <v>3300000</v>
      </c>
      <c r="H74" s="26">
        <f t="shared" si="2"/>
        <v>205613.1</v>
      </c>
      <c r="J74" s="28" t="str">
        <f t="shared" si="0"/>
        <v/>
      </c>
    </row>
    <row r="75" spans="1:10" ht="45" x14ac:dyDescent="0.2">
      <c r="A75" s="34" t="s">
        <v>808</v>
      </c>
      <c r="B75" s="35" t="s">
        <v>114</v>
      </c>
      <c r="C75" s="36" t="s">
        <v>115</v>
      </c>
      <c r="D75" s="37" t="s">
        <v>87</v>
      </c>
      <c r="E75" s="38">
        <v>0.08</v>
      </c>
      <c r="F75" s="38">
        <v>7.2240000000000004E-3</v>
      </c>
      <c r="G75" s="25">
        <v>3300000</v>
      </c>
      <c r="H75" s="26">
        <f t="shared" si="2"/>
        <v>23839.200000000001</v>
      </c>
      <c r="J75" s="28" t="str">
        <f t="shared" si="0"/>
        <v/>
      </c>
    </row>
    <row r="76" spans="1:10" ht="45" x14ac:dyDescent="0.2">
      <c r="A76" s="34" t="s">
        <v>995</v>
      </c>
      <c r="B76" s="35" t="s">
        <v>116</v>
      </c>
      <c r="C76" s="36" t="s">
        <v>117</v>
      </c>
      <c r="D76" s="37" t="s">
        <v>87</v>
      </c>
      <c r="E76" s="38">
        <v>0.2</v>
      </c>
      <c r="F76" s="38">
        <v>1.806E-2</v>
      </c>
      <c r="G76" s="25">
        <v>3300000</v>
      </c>
      <c r="H76" s="26">
        <f t="shared" si="2"/>
        <v>59598</v>
      </c>
      <c r="J76" s="28" t="str">
        <f t="shared" si="0"/>
        <v/>
      </c>
    </row>
    <row r="77" spans="1:10" ht="45" x14ac:dyDescent="0.2">
      <c r="A77" s="34" t="s">
        <v>996</v>
      </c>
      <c r="B77" s="35" t="s">
        <v>118</v>
      </c>
      <c r="C77" s="36" t="s">
        <v>119</v>
      </c>
      <c r="D77" s="37" t="s">
        <v>87</v>
      </c>
      <c r="E77" s="38">
        <v>0.69</v>
      </c>
      <c r="F77" s="38">
        <v>6.2307000000000001E-2</v>
      </c>
      <c r="G77" s="25">
        <v>3300000</v>
      </c>
      <c r="H77" s="26">
        <f t="shared" si="2"/>
        <v>205613.1</v>
      </c>
      <c r="J77" s="28" t="str">
        <f t="shared" si="0"/>
        <v/>
      </c>
    </row>
    <row r="78" spans="1:10" x14ac:dyDescent="0.2">
      <c r="A78" s="34" t="s">
        <v>997</v>
      </c>
      <c r="B78" s="35" t="s">
        <v>638</v>
      </c>
      <c r="C78" s="36" t="s">
        <v>639</v>
      </c>
      <c r="D78" s="37" t="s">
        <v>87</v>
      </c>
      <c r="E78" s="38">
        <v>102</v>
      </c>
      <c r="F78" s="38">
        <v>9.2105999999999995</v>
      </c>
      <c r="G78" s="25">
        <v>0</v>
      </c>
      <c r="H78" s="26">
        <f t="shared" si="2"/>
        <v>0</v>
      </c>
      <c r="J78" s="28" t="str">
        <f t="shared" si="0"/>
        <v/>
      </c>
    </row>
    <row r="79" spans="1:10" x14ac:dyDescent="0.2">
      <c r="A79" s="34" t="s">
        <v>998</v>
      </c>
      <c r="B79" s="35" t="s">
        <v>492</v>
      </c>
      <c r="C79" s="36" t="s">
        <v>493</v>
      </c>
      <c r="D79" s="37" t="s">
        <v>99</v>
      </c>
      <c r="E79" s="38">
        <v>49.5</v>
      </c>
      <c r="F79" s="38">
        <v>4.4698500000000001</v>
      </c>
      <c r="G79" s="25">
        <v>88500</v>
      </c>
      <c r="H79" s="26">
        <f t="shared" si="2"/>
        <v>395581.72500000003</v>
      </c>
      <c r="J79" s="28" t="str">
        <f t="shared" si="0"/>
        <v/>
      </c>
    </row>
    <row r="80" spans="1:10" ht="22.5" x14ac:dyDescent="0.2">
      <c r="A80" s="31" t="s">
        <v>42</v>
      </c>
      <c r="B80" s="32" t="s">
        <v>425</v>
      </c>
      <c r="C80" s="33" t="s">
        <v>426</v>
      </c>
      <c r="D80" s="27" t="s">
        <v>171</v>
      </c>
      <c r="E80" s="77">
        <v>0.11076999999999999</v>
      </c>
      <c r="F80" s="78"/>
      <c r="G80" s="23">
        <f>H80/E80</f>
        <v>43500750.830499999</v>
      </c>
      <c r="H80" s="24">
        <f>SUM(H81:H88)</f>
        <v>4818578.1694944846</v>
      </c>
      <c r="J80" s="28" t="str">
        <f t="shared" si="0"/>
        <v/>
      </c>
    </row>
    <row r="81" spans="1:10" x14ac:dyDescent="0.2">
      <c r="A81" s="34" t="s">
        <v>255</v>
      </c>
      <c r="B81" s="35" t="s">
        <v>7</v>
      </c>
      <c r="C81" s="36" t="s">
        <v>8</v>
      </c>
      <c r="D81" s="37" t="s">
        <v>9</v>
      </c>
      <c r="E81" s="38">
        <v>301.70999999999998</v>
      </c>
      <c r="F81" s="38">
        <v>33.420416699999997</v>
      </c>
      <c r="G8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81" s="26">
        <f t="shared" si="2"/>
        <v>966381.42725552991</v>
      </c>
      <c r="J81" s="28">
        <f t="shared" ref="J81:J144" si="3">IF(OR(B81="000001",B81="021955"),1,"")</f>
        <v>1</v>
      </c>
    </row>
    <row r="82" spans="1:10" x14ac:dyDescent="0.2">
      <c r="A82" s="34" t="s">
        <v>254</v>
      </c>
      <c r="B82" s="35" t="s">
        <v>168</v>
      </c>
      <c r="C82" s="36" t="s">
        <v>167</v>
      </c>
      <c r="D82" s="37" t="s">
        <v>9</v>
      </c>
      <c r="E82" s="38">
        <v>40.86</v>
      </c>
      <c r="F82" s="38">
        <v>4.5260622000000001</v>
      </c>
      <c r="G82" s="25">
        <v>0</v>
      </c>
      <c r="H82" s="26">
        <f t="shared" si="2"/>
        <v>0</v>
      </c>
      <c r="J82" s="28" t="str">
        <f t="shared" si="3"/>
        <v/>
      </c>
    </row>
    <row r="83" spans="1:10" x14ac:dyDescent="0.2">
      <c r="A83" s="34" t="s">
        <v>253</v>
      </c>
      <c r="B83" s="35" t="s">
        <v>10</v>
      </c>
      <c r="C83" s="36" t="s">
        <v>11</v>
      </c>
      <c r="D83" s="37" t="s">
        <v>12</v>
      </c>
      <c r="E83" s="38">
        <v>17.309999999999999</v>
      </c>
      <c r="F83" s="38">
        <v>1.9174287000000001</v>
      </c>
      <c r="G83" s="25">
        <v>99112.45</v>
      </c>
      <c r="H83" s="26">
        <f t="shared" si="2"/>
        <v>190041.056157315</v>
      </c>
      <c r="J83" s="28" t="str">
        <f t="shared" si="3"/>
        <v/>
      </c>
    </row>
    <row r="84" spans="1:10" ht="33.75" x14ac:dyDescent="0.2">
      <c r="A84" s="34" t="s">
        <v>252</v>
      </c>
      <c r="B84" s="35" t="s">
        <v>427</v>
      </c>
      <c r="C84" s="36" t="s">
        <v>428</v>
      </c>
      <c r="D84" s="37" t="s">
        <v>12</v>
      </c>
      <c r="E84" s="38">
        <v>23.55</v>
      </c>
      <c r="F84" s="38">
        <v>2.6086334999999998</v>
      </c>
      <c r="G84" s="25">
        <v>16377.84</v>
      </c>
      <c r="H84" s="26">
        <f t="shared" si="2"/>
        <v>42723.782081639998</v>
      </c>
      <c r="J84" s="28" t="str">
        <f t="shared" si="3"/>
        <v/>
      </c>
    </row>
    <row r="85" spans="1:10" x14ac:dyDescent="0.2">
      <c r="A85" s="34" t="s">
        <v>251</v>
      </c>
      <c r="B85" s="35" t="s">
        <v>91</v>
      </c>
      <c r="C85" s="36" t="s">
        <v>92</v>
      </c>
      <c r="D85" s="37" t="s">
        <v>87</v>
      </c>
      <c r="E85" s="38">
        <v>21</v>
      </c>
      <c r="F85" s="38">
        <v>2.3261699999999998</v>
      </c>
      <c r="G85" s="25">
        <v>1000</v>
      </c>
      <c r="H85" s="26">
        <f t="shared" si="2"/>
        <v>2326.17</v>
      </c>
      <c r="J85" s="28" t="str">
        <f t="shared" si="3"/>
        <v/>
      </c>
    </row>
    <row r="86" spans="1:10" ht="22.5" x14ac:dyDescent="0.2">
      <c r="A86" s="34" t="s">
        <v>250</v>
      </c>
      <c r="B86" s="35" t="s">
        <v>429</v>
      </c>
      <c r="C86" s="36" t="s">
        <v>430</v>
      </c>
      <c r="D86" s="37" t="s">
        <v>87</v>
      </c>
      <c r="E86" s="38">
        <v>80</v>
      </c>
      <c r="F86" s="38">
        <v>8.8615999999999993</v>
      </c>
      <c r="G86" s="25">
        <v>75000</v>
      </c>
      <c r="H86" s="26">
        <f t="shared" si="2"/>
        <v>664620</v>
      </c>
      <c r="J86" s="28" t="str">
        <f t="shared" si="3"/>
        <v/>
      </c>
    </row>
    <row r="87" spans="1:10" ht="33.75" x14ac:dyDescent="0.2">
      <c r="A87" s="34" t="s">
        <v>249</v>
      </c>
      <c r="B87" s="35" t="s">
        <v>431</v>
      </c>
      <c r="C87" s="36" t="s">
        <v>432</v>
      </c>
      <c r="D87" s="37" t="s">
        <v>90</v>
      </c>
      <c r="E87" s="38">
        <v>28.6</v>
      </c>
      <c r="F87" s="38">
        <v>3.1680220000000001</v>
      </c>
      <c r="G87" s="25">
        <v>770000</v>
      </c>
      <c r="H87" s="26">
        <f t="shared" si="2"/>
        <v>2439376.94</v>
      </c>
      <c r="J87" s="28" t="str">
        <f t="shared" si="3"/>
        <v/>
      </c>
    </row>
    <row r="88" spans="1:10" ht="22.5" x14ac:dyDescent="0.2">
      <c r="A88" s="34" t="s">
        <v>248</v>
      </c>
      <c r="B88" s="35" t="s">
        <v>421</v>
      </c>
      <c r="C88" s="36" t="s">
        <v>422</v>
      </c>
      <c r="D88" s="37" t="s">
        <v>87</v>
      </c>
      <c r="E88" s="38">
        <v>53</v>
      </c>
      <c r="F88" s="38">
        <v>5.8708099999999996</v>
      </c>
      <c r="G88" s="25">
        <v>87400</v>
      </c>
      <c r="H88" s="26">
        <f t="shared" si="2"/>
        <v>513108.79399999999</v>
      </c>
      <c r="J88" s="28" t="str">
        <f t="shared" si="3"/>
        <v/>
      </c>
    </row>
    <row r="89" spans="1:10" ht="33.75" x14ac:dyDescent="0.2">
      <c r="A89" s="31" t="s">
        <v>45</v>
      </c>
      <c r="B89" s="32" t="s">
        <v>699</v>
      </c>
      <c r="C89" s="33" t="s">
        <v>201</v>
      </c>
      <c r="D89" s="27" t="s">
        <v>184</v>
      </c>
      <c r="E89" s="77">
        <v>0.15770000000000001</v>
      </c>
      <c r="F89" s="78"/>
      <c r="G89" s="23">
        <f>H89/E89</f>
        <v>2431707.3805</v>
      </c>
      <c r="H89" s="24">
        <f>SUM(H90:H96)</f>
        <v>383480.25390484999</v>
      </c>
      <c r="J89" s="28" t="str">
        <f t="shared" si="3"/>
        <v/>
      </c>
    </row>
    <row r="90" spans="1:10" x14ac:dyDescent="0.2">
      <c r="A90" s="34" t="s">
        <v>245</v>
      </c>
      <c r="B90" s="35" t="s">
        <v>7</v>
      </c>
      <c r="C90" s="36" t="s">
        <v>8</v>
      </c>
      <c r="D90" s="37" t="s">
        <v>9</v>
      </c>
      <c r="E90" s="38">
        <v>25.9</v>
      </c>
      <c r="F90" s="38">
        <v>4.0844300000000002</v>
      </c>
      <c r="G9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90" s="26">
        <f t="shared" si="2"/>
        <v>118104.96943700001</v>
      </c>
      <c r="J90" s="28">
        <f t="shared" si="3"/>
        <v>1</v>
      </c>
    </row>
    <row r="91" spans="1:10" x14ac:dyDescent="0.2">
      <c r="A91" s="34" t="s">
        <v>244</v>
      </c>
      <c r="B91" s="35" t="s">
        <v>168</v>
      </c>
      <c r="C91" s="36" t="s">
        <v>167</v>
      </c>
      <c r="D91" s="37" t="s">
        <v>9</v>
      </c>
      <c r="E91" s="38">
        <v>1.4</v>
      </c>
      <c r="F91" s="38">
        <v>0.22078</v>
      </c>
      <c r="G91" s="25">
        <v>0</v>
      </c>
      <c r="H91" s="26">
        <f t="shared" si="2"/>
        <v>0</v>
      </c>
      <c r="J91" s="28" t="str">
        <f t="shared" si="3"/>
        <v/>
      </c>
    </row>
    <row r="92" spans="1:10" ht="45" x14ac:dyDescent="0.2">
      <c r="A92" s="34" t="s">
        <v>243</v>
      </c>
      <c r="B92" s="35" t="s">
        <v>25</v>
      </c>
      <c r="C92" s="36" t="s">
        <v>26</v>
      </c>
      <c r="D92" s="37" t="s">
        <v>12</v>
      </c>
      <c r="E92" s="38">
        <v>1</v>
      </c>
      <c r="F92" s="38">
        <v>0.15770000000000001</v>
      </c>
      <c r="G92" s="25">
        <v>67438.55</v>
      </c>
      <c r="H92" s="26">
        <f t="shared" si="2"/>
        <v>10635.059335000002</v>
      </c>
      <c r="J92" s="28" t="str">
        <f t="shared" si="3"/>
        <v/>
      </c>
    </row>
    <row r="93" spans="1:10" x14ac:dyDescent="0.2">
      <c r="A93" s="34" t="s">
        <v>242</v>
      </c>
      <c r="B93" s="35" t="s">
        <v>43</v>
      </c>
      <c r="C93" s="36" t="s">
        <v>44</v>
      </c>
      <c r="D93" s="37" t="s">
        <v>12</v>
      </c>
      <c r="E93" s="38">
        <v>2</v>
      </c>
      <c r="F93" s="38">
        <v>0.31540000000000001</v>
      </c>
      <c r="G93" s="25">
        <v>4581.78</v>
      </c>
      <c r="H93" s="26">
        <f t="shared" si="2"/>
        <v>1445.0934119999999</v>
      </c>
      <c r="J93" s="28" t="str">
        <f t="shared" si="3"/>
        <v/>
      </c>
    </row>
    <row r="94" spans="1:10" ht="22.5" x14ac:dyDescent="0.2">
      <c r="A94" s="34" t="s">
        <v>241</v>
      </c>
      <c r="B94" s="35" t="s">
        <v>49</v>
      </c>
      <c r="C94" s="36" t="s">
        <v>50</v>
      </c>
      <c r="D94" s="37" t="s">
        <v>12</v>
      </c>
      <c r="E94" s="38">
        <v>0.15</v>
      </c>
      <c r="F94" s="38">
        <v>2.3654999999999999E-2</v>
      </c>
      <c r="G94" s="25">
        <v>15702.97</v>
      </c>
      <c r="H94" s="26">
        <f t="shared" si="2"/>
        <v>371.45375534999999</v>
      </c>
      <c r="J94" s="28" t="str">
        <f t="shared" si="3"/>
        <v/>
      </c>
    </row>
    <row r="95" spans="1:10" ht="22.5" x14ac:dyDescent="0.2">
      <c r="A95" s="34" t="s">
        <v>240</v>
      </c>
      <c r="B95" s="35" t="s">
        <v>71</v>
      </c>
      <c r="C95" s="36" t="s">
        <v>72</v>
      </c>
      <c r="D95" s="37" t="s">
        <v>12</v>
      </c>
      <c r="E95" s="38">
        <v>0.25</v>
      </c>
      <c r="F95" s="38">
        <v>3.9425000000000002E-2</v>
      </c>
      <c r="G95" s="25">
        <v>71312.06</v>
      </c>
      <c r="H95" s="26">
        <f t="shared" si="2"/>
        <v>2811.4779655000002</v>
      </c>
      <c r="J95" s="28" t="str">
        <f t="shared" si="3"/>
        <v/>
      </c>
    </row>
    <row r="96" spans="1:10" ht="22.5" x14ac:dyDescent="0.2">
      <c r="A96" s="34" t="s">
        <v>239</v>
      </c>
      <c r="B96" s="35" t="s">
        <v>100</v>
      </c>
      <c r="C96" s="36" t="s">
        <v>101</v>
      </c>
      <c r="D96" s="37" t="s">
        <v>90</v>
      </c>
      <c r="E96" s="38">
        <v>0.24399999999999999</v>
      </c>
      <c r="F96" s="38">
        <v>3.8478800000000001E-2</v>
      </c>
      <c r="G96" s="25">
        <v>6500000</v>
      </c>
      <c r="H96" s="26">
        <f t="shared" si="2"/>
        <v>250112.2</v>
      </c>
      <c r="J96" s="28" t="str">
        <f t="shared" si="3"/>
        <v/>
      </c>
    </row>
    <row r="97" spans="1:10" ht="45" x14ac:dyDescent="0.2">
      <c r="A97" s="31" t="s">
        <v>48</v>
      </c>
      <c r="B97" s="32" t="s">
        <v>700</v>
      </c>
      <c r="C97" s="33" t="s">
        <v>192</v>
      </c>
      <c r="D97" s="27" t="s">
        <v>184</v>
      </c>
      <c r="E97" s="77">
        <v>0.15770000000000001</v>
      </c>
      <c r="F97" s="78"/>
      <c r="G97" s="23">
        <f>H97/E97</f>
        <v>2084615.0438999999</v>
      </c>
      <c r="H97" s="24">
        <f>SUM(H98:H103)</f>
        <v>328743.79242303001</v>
      </c>
      <c r="J97" s="28" t="str">
        <f t="shared" si="3"/>
        <v/>
      </c>
    </row>
    <row r="98" spans="1:10" x14ac:dyDescent="0.2">
      <c r="A98" s="34" t="s">
        <v>235</v>
      </c>
      <c r="B98" s="35" t="s">
        <v>7</v>
      </c>
      <c r="C98" s="36" t="s">
        <v>8</v>
      </c>
      <c r="D98" s="37" t="s">
        <v>9</v>
      </c>
      <c r="E98" s="38">
        <v>16.5</v>
      </c>
      <c r="F98" s="38">
        <v>2.6020500000000002</v>
      </c>
      <c r="G9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98" s="26">
        <f t="shared" si="2"/>
        <v>75240.617595000003</v>
      </c>
      <c r="J98" s="28">
        <f t="shared" si="3"/>
        <v>1</v>
      </c>
    </row>
    <row r="99" spans="1:10" x14ac:dyDescent="0.2">
      <c r="A99" s="34" t="s">
        <v>234</v>
      </c>
      <c r="B99" s="35" t="s">
        <v>168</v>
      </c>
      <c r="C99" s="36" t="s">
        <v>167</v>
      </c>
      <c r="D99" s="37" t="s">
        <v>9</v>
      </c>
      <c r="E99" s="38">
        <v>0.28999999999999998</v>
      </c>
      <c r="F99" s="38">
        <v>4.5733000000000003E-2</v>
      </c>
      <c r="G99" s="25">
        <v>0</v>
      </c>
      <c r="H99" s="26">
        <f t="shared" si="2"/>
        <v>0</v>
      </c>
      <c r="J99" s="28" t="str">
        <f t="shared" si="3"/>
        <v/>
      </c>
    </row>
    <row r="100" spans="1:10" x14ac:dyDescent="0.2">
      <c r="A100" s="34" t="s">
        <v>233</v>
      </c>
      <c r="B100" s="35" t="s">
        <v>43</v>
      </c>
      <c r="C100" s="36" t="s">
        <v>44</v>
      </c>
      <c r="D100" s="37" t="s">
        <v>12</v>
      </c>
      <c r="E100" s="38">
        <v>2</v>
      </c>
      <c r="F100" s="38">
        <v>0.31540000000000001</v>
      </c>
      <c r="G100" s="25">
        <v>4581.78</v>
      </c>
      <c r="H100" s="26">
        <f t="shared" si="2"/>
        <v>1445.0934119999999</v>
      </c>
      <c r="J100" s="28" t="str">
        <f t="shared" si="3"/>
        <v/>
      </c>
    </row>
    <row r="101" spans="1:10" ht="22.5" x14ac:dyDescent="0.2">
      <c r="A101" s="34" t="s">
        <v>232</v>
      </c>
      <c r="B101" s="35" t="s">
        <v>49</v>
      </c>
      <c r="C101" s="36" t="s">
        <v>50</v>
      </c>
      <c r="D101" s="37" t="s">
        <v>12</v>
      </c>
      <c r="E101" s="38">
        <v>0.15</v>
      </c>
      <c r="F101" s="38">
        <v>2.3654999999999999E-2</v>
      </c>
      <c r="G101" s="25">
        <v>15702.97</v>
      </c>
      <c r="H101" s="26">
        <f t="shared" si="2"/>
        <v>371.45375534999999</v>
      </c>
      <c r="J101" s="28" t="str">
        <f t="shared" si="3"/>
        <v/>
      </c>
    </row>
    <row r="102" spans="1:10" ht="22.5" x14ac:dyDescent="0.2">
      <c r="A102" s="34" t="s">
        <v>231</v>
      </c>
      <c r="B102" s="35" t="s">
        <v>71</v>
      </c>
      <c r="C102" s="36" t="s">
        <v>72</v>
      </c>
      <c r="D102" s="37" t="s">
        <v>12</v>
      </c>
      <c r="E102" s="38">
        <v>0.14000000000000001</v>
      </c>
      <c r="F102" s="38">
        <v>2.2078E-2</v>
      </c>
      <c r="G102" s="25">
        <v>71312.06</v>
      </c>
      <c r="H102" s="26">
        <f t="shared" si="2"/>
        <v>1574.4276606799999</v>
      </c>
      <c r="J102" s="28" t="str">
        <f t="shared" si="3"/>
        <v/>
      </c>
    </row>
    <row r="103" spans="1:10" ht="12.75" customHeight="1" x14ac:dyDescent="0.2">
      <c r="A103" s="34" t="s">
        <v>230</v>
      </c>
      <c r="B103" s="35" t="s">
        <v>100</v>
      </c>
      <c r="C103" s="36" t="s">
        <v>101</v>
      </c>
      <c r="D103" s="37" t="s">
        <v>90</v>
      </c>
      <c r="E103" s="38">
        <v>0.24399999999999999</v>
      </c>
      <c r="F103" s="38">
        <v>3.8478800000000001E-2</v>
      </c>
      <c r="G103" s="25">
        <v>6500000</v>
      </c>
      <c r="H103" s="26">
        <f t="shared" si="2"/>
        <v>250112.2</v>
      </c>
      <c r="J103" s="28" t="str">
        <f t="shared" si="3"/>
        <v/>
      </c>
    </row>
    <row r="104" spans="1:10" ht="56.25" x14ac:dyDescent="0.2">
      <c r="A104" s="31" t="s">
        <v>51</v>
      </c>
      <c r="B104" s="32" t="s">
        <v>701</v>
      </c>
      <c r="C104" s="33" t="s">
        <v>218</v>
      </c>
      <c r="D104" s="27" t="s">
        <v>184</v>
      </c>
      <c r="E104" s="77">
        <v>0.38590000000000002</v>
      </c>
      <c r="F104" s="78"/>
      <c r="G104" s="23">
        <f>H104/E104</f>
        <v>2547370.9805000001</v>
      </c>
      <c r="H104" s="24">
        <f>SUM(H105:H111)</f>
        <v>983030.46137495001</v>
      </c>
      <c r="J104" s="28" t="str">
        <f t="shared" si="3"/>
        <v/>
      </c>
    </row>
    <row r="105" spans="1:10" x14ac:dyDescent="0.2">
      <c r="A105" s="34" t="s">
        <v>448</v>
      </c>
      <c r="B105" s="35" t="s">
        <v>7</v>
      </c>
      <c r="C105" s="36" t="s">
        <v>8</v>
      </c>
      <c r="D105" s="37" t="s">
        <v>9</v>
      </c>
      <c r="E105" s="38">
        <v>29.9</v>
      </c>
      <c r="F105" s="38">
        <v>11.538410000000001</v>
      </c>
      <c r="G10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05" s="26">
        <f t="shared" si="2"/>
        <v>333643.50971900002</v>
      </c>
      <c r="J105" s="28">
        <f t="shared" si="3"/>
        <v>1</v>
      </c>
    </row>
    <row r="106" spans="1:10" x14ac:dyDescent="0.2">
      <c r="A106" s="34" t="s">
        <v>449</v>
      </c>
      <c r="B106" s="35" t="s">
        <v>168</v>
      </c>
      <c r="C106" s="36" t="s">
        <v>167</v>
      </c>
      <c r="D106" s="37" t="s">
        <v>9</v>
      </c>
      <c r="E106" s="38">
        <v>1.4</v>
      </c>
      <c r="F106" s="38">
        <v>0.54025999999999996</v>
      </c>
      <c r="G106" s="25">
        <v>0</v>
      </c>
      <c r="H106" s="26">
        <f t="shared" si="2"/>
        <v>0</v>
      </c>
      <c r="J106" s="28" t="str">
        <f t="shared" si="3"/>
        <v/>
      </c>
    </row>
    <row r="107" spans="1:10" ht="45" x14ac:dyDescent="0.2">
      <c r="A107" s="34" t="s">
        <v>450</v>
      </c>
      <c r="B107" s="35" t="s">
        <v>25</v>
      </c>
      <c r="C107" s="36" t="s">
        <v>26</v>
      </c>
      <c r="D107" s="37" t="s">
        <v>12</v>
      </c>
      <c r="E107" s="38">
        <v>1</v>
      </c>
      <c r="F107" s="38">
        <v>0.38590000000000002</v>
      </c>
      <c r="G107" s="25">
        <v>67438.55</v>
      </c>
      <c r="H107" s="26">
        <f t="shared" si="2"/>
        <v>26024.536445000002</v>
      </c>
      <c r="J107" s="28" t="str">
        <f t="shared" si="3"/>
        <v/>
      </c>
    </row>
    <row r="108" spans="1:10" x14ac:dyDescent="0.2">
      <c r="A108" s="34" t="s">
        <v>451</v>
      </c>
      <c r="B108" s="35" t="s">
        <v>43</v>
      </c>
      <c r="C108" s="36" t="s">
        <v>44</v>
      </c>
      <c r="D108" s="37" t="s">
        <v>12</v>
      </c>
      <c r="E108" s="38">
        <v>2</v>
      </c>
      <c r="F108" s="38">
        <v>0.77180000000000004</v>
      </c>
      <c r="G108" s="25">
        <v>4581.78</v>
      </c>
      <c r="H108" s="26">
        <f t="shared" si="2"/>
        <v>3536.2178039999999</v>
      </c>
      <c r="J108" s="28" t="str">
        <f t="shared" si="3"/>
        <v/>
      </c>
    </row>
    <row r="109" spans="1:10" ht="22.5" x14ac:dyDescent="0.2">
      <c r="A109" s="34" t="s">
        <v>454</v>
      </c>
      <c r="B109" s="35" t="s">
        <v>49</v>
      </c>
      <c r="C109" s="36" t="s">
        <v>50</v>
      </c>
      <c r="D109" s="37" t="s">
        <v>12</v>
      </c>
      <c r="E109" s="38">
        <v>0.15</v>
      </c>
      <c r="F109" s="38">
        <v>5.7884999999999999E-2</v>
      </c>
      <c r="G109" s="25">
        <v>15702.97</v>
      </c>
      <c r="H109" s="26">
        <f t="shared" si="2"/>
        <v>908.96641844999999</v>
      </c>
      <c r="J109" s="28" t="str">
        <f t="shared" si="3"/>
        <v/>
      </c>
    </row>
    <row r="110" spans="1:10" ht="22.5" x14ac:dyDescent="0.2">
      <c r="A110" s="34" t="s">
        <v>456</v>
      </c>
      <c r="B110" s="35" t="s">
        <v>71</v>
      </c>
      <c r="C110" s="36" t="s">
        <v>72</v>
      </c>
      <c r="D110" s="37" t="s">
        <v>12</v>
      </c>
      <c r="E110" s="38">
        <v>0.25</v>
      </c>
      <c r="F110" s="38">
        <v>9.6475000000000005E-2</v>
      </c>
      <c r="G110" s="25">
        <v>71312.06</v>
      </c>
      <c r="H110" s="26">
        <f t="shared" si="2"/>
        <v>6879.8309884999999</v>
      </c>
      <c r="J110" s="28" t="str">
        <f t="shared" si="3"/>
        <v/>
      </c>
    </row>
    <row r="111" spans="1:10" ht="22.5" x14ac:dyDescent="0.2">
      <c r="A111" s="34" t="s">
        <v>459</v>
      </c>
      <c r="B111" s="35" t="s">
        <v>100</v>
      </c>
      <c r="C111" s="36" t="s">
        <v>101</v>
      </c>
      <c r="D111" s="37" t="s">
        <v>90</v>
      </c>
      <c r="E111" s="38">
        <v>0.24399999999999999</v>
      </c>
      <c r="F111" s="38">
        <v>9.4159599999999996E-2</v>
      </c>
      <c r="G111" s="25">
        <v>6500000</v>
      </c>
      <c r="H111" s="26">
        <f t="shared" si="2"/>
        <v>612037.4</v>
      </c>
      <c r="J111" s="28" t="str">
        <f t="shared" si="3"/>
        <v/>
      </c>
    </row>
    <row r="112" spans="1:10" ht="45" x14ac:dyDescent="0.2">
      <c r="A112" s="31" t="s">
        <v>54</v>
      </c>
      <c r="B112" s="32" t="s">
        <v>702</v>
      </c>
      <c r="C112" s="33" t="s">
        <v>209</v>
      </c>
      <c r="D112" s="27" t="s">
        <v>184</v>
      </c>
      <c r="E112" s="77">
        <v>0.38590000000000002</v>
      </c>
      <c r="F112" s="78"/>
      <c r="G112" s="23">
        <f>H112/E112</f>
        <v>2200278.6439</v>
      </c>
      <c r="H112" s="24">
        <f>SUM(H113:H118)</f>
        <v>849087.52868101001</v>
      </c>
      <c r="J112" s="28" t="str">
        <f t="shared" si="3"/>
        <v/>
      </c>
    </row>
    <row r="113" spans="1:10" x14ac:dyDescent="0.2">
      <c r="A113" s="34" t="s">
        <v>227</v>
      </c>
      <c r="B113" s="35" t="s">
        <v>7</v>
      </c>
      <c r="C113" s="36" t="s">
        <v>8</v>
      </c>
      <c r="D113" s="37" t="s">
        <v>9</v>
      </c>
      <c r="E113" s="38">
        <v>20.5</v>
      </c>
      <c r="F113" s="38">
        <v>7.9109499999999997</v>
      </c>
      <c r="G11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13" s="26">
        <f t="shared" si="2"/>
        <v>228752.23910500002</v>
      </c>
      <c r="J113" s="28">
        <f t="shared" si="3"/>
        <v>1</v>
      </c>
    </row>
    <row r="114" spans="1:10" x14ac:dyDescent="0.2">
      <c r="A114" s="34" t="s">
        <v>226</v>
      </c>
      <c r="B114" s="35" t="s">
        <v>168</v>
      </c>
      <c r="C114" s="36" t="s">
        <v>167</v>
      </c>
      <c r="D114" s="37" t="s">
        <v>9</v>
      </c>
      <c r="E114" s="38">
        <v>0.28999999999999998</v>
      </c>
      <c r="F114" s="38">
        <v>0.111911</v>
      </c>
      <c r="G114" s="25">
        <v>0</v>
      </c>
      <c r="H114" s="26">
        <f t="shared" si="2"/>
        <v>0</v>
      </c>
      <c r="J114" s="28" t="str">
        <f t="shared" si="3"/>
        <v/>
      </c>
    </row>
    <row r="115" spans="1:10" x14ac:dyDescent="0.2">
      <c r="A115" s="34" t="s">
        <v>225</v>
      </c>
      <c r="B115" s="35" t="s">
        <v>43</v>
      </c>
      <c r="C115" s="36" t="s">
        <v>44</v>
      </c>
      <c r="D115" s="37" t="s">
        <v>12</v>
      </c>
      <c r="E115" s="38">
        <v>2</v>
      </c>
      <c r="F115" s="38">
        <v>0.77180000000000004</v>
      </c>
      <c r="G115" s="25">
        <v>4581.78</v>
      </c>
      <c r="H115" s="26">
        <f t="shared" ref="H115:H156" si="4">F115*G115</f>
        <v>3536.2178039999999</v>
      </c>
      <c r="J115" s="28" t="str">
        <f t="shared" si="3"/>
        <v/>
      </c>
    </row>
    <row r="116" spans="1:10" ht="22.5" x14ac:dyDescent="0.2">
      <c r="A116" s="34" t="s">
        <v>224</v>
      </c>
      <c r="B116" s="35" t="s">
        <v>49</v>
      </c>
      <c r="C116" s="36" t="s">
        <v>50</v>
      </c>
      <c r="D116" s="37" t="s">
        <v>12</v>
      </c>
      <c r="E116" s="38">
        <v>0.15</v>
      </c>
      <c r="F116" s="38">
        <v>5.7884999999999999E-2</v>
      </c>
      <c r="G116" s="25">
        <v>15702.97</v>
      </c>
      <c r="H116" s="26">
        <f t="shared" si="4"/>
        <v>908.96641844999999</v>
      </c>
      <c r="J116" s="28" t="str">
        <f t="shared" si="3"/>
        <v/>
      </c>
    </row>
    <row r="117" spans="1:10" ht="22.5" x14ac:dyDescent="0.2">
      <c r="A117" s="34" t="s">
        <v>223</v>
      </c>
      <c r="B117" s="35" t="s">
        <v>71</v>
      </c>
      <c r="C117" s="36" t="s">
        <v>72</v>
      </c>
      <c r="D117" s="37" t="s">
        <v>12</v>
      </c>
      <c r="E117" s="38">
        <v>0.14000000000000001</v>
      </c>
      <c r="F117" s="38">
        <v>5.4025999999999998E-2</v>
      </c>
      <c r="G117" s="25">
        <v>71312.06</v>
      </c>
      <c r="H117" s="26">
        <f t="shared" si="4"/>
        <v>3852.7053535599998</v>
      </c>
      <c r="J117" s="28" t="str">
        <f t="shared" si="3"/>
        <v/>
      </c>
    </row>
    <row r="118" spans="1:10" ht="22.5" x14ac:dyDescent="0.2">
      <c r="A118" s="34" t="s">
        <v>222</v>
      </c>
      <c r="B118" s="35" t="s">
        <v>100</v>
      </c>
      <c r="C118" s="36" t="s">
        <v>101</v>
      </c>
      <c r="D118" s="37" t="s">
        <v>90</v>
      </c>
      <c r="E118" s="38">
        <v>0.24399999999999999</v>
      </c>
      <c r="F118" s="38">
        <v>9.4159599999999996E-2</v>
      </c>
      <c r="G118" s="25">
        <v>6500000</v>
      </c>
      <c r="H118" s="26">
        <f t="shared" si="4"/>
        <v>612037.4</v>
      </c>
      <c r="J118" s="28" t="str">
        <f t="shared" si="3"/>
        <v/>
      </c>
    </row>
    <row r="119" spans="1:10" ht="22.5" x14ac:dyDescent="0.2">
      <c r="A119" s="31" t="s">
        <v>55</v>
      </c>
      <c r="B119" s="32" t="s">
        <v>682</v>
      </c>
      <c r="C119" s="33" t="s">
        <v>999</v>
      </c>
      <c r="D119" s="27" t="s">
        <v>171</v>
      </c>
      <c r="E119" s="77">
        <v>1.992E-2</v>
      </c>
      <c r="F119" s="78"/>
      <c r="G119" s="23">
        <f>H119/E119</f>
        <v>5253800.4000000004</v>
      </c>
      <c r="H119" s="24">
        <f>SUM(H120:H122)</f>
        <v>104655.703968</v>
      </c>
      <c r="J119" s="28" t="str">
        <f t="shared" si="3"/>
        <v/>
      </c>
    </row>
    <row r="120" spans="1:10" x14ac:dyDescent="0.2">
      <c r="A120" s="34" t="s">
        <v>703</v>
      </c>
      <c r="B120" s="35" t="s">
        <v>7</v>
      </c>
      <c r="C120" s="36" t="s">
        <v>8</v>
      </c>
      <c r="D120" s="37" t="s">
        <v>9</v>
      </c>
      <c r="E120" s="38">
        <v>180</v>
      </c>
      <c r="F120" s="38">
        <v>3.5855999999999999</v>
      </c>
      <c r="G12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20" s="26">
        <f t="shared" si="4"/>
        <v>103680.85104000001</v>
      </c>
      <c r="J120" s="28">
        <f t="shared" si="3"/>
        <v>1</v>
      </c>
    </row>
    <row r="121" spans="1:10" x14ac:dyDescent="0.2">
      <c r="A121" s="34" t="s">
        <v>704</v>
      </c>
      <c r="B121" s="35" t="s">
        <v>20</v>
      </c>
      <c r="C121" s="36" t="s">
        <v>21</v>
      </c>
      <c r="D121" s="37" t="s">
        <v>12</v>
      </c>
      <c r="E121" s="38">
        <v>48</v>
      </c>
      <c r="F121" s="38">
        <v>0.95616000000000001</v>
      </c>
      <c r="G121" s="25">
        <v>1019.55</v>
      </c>
      <c r="H121" s="26">
        <f t="shared" si="4"/>
        <v>974.85292800000002</v>
      </c>
      <c r="J121" s="28" t="str">
        <f t="shared" si="3"/>
        <v/>
      </c>
    </row>
    <row r="122" spans="1:10" x14ac:dyDescent="0.2">
      <c r="A122" s="34" t="s">
        <v>705</v>
      </c>
      <c r="B122" s="35" t="s">
        <v>638</v>
      </c>
      <c r="C122" s="36" t="s">
        <v>639</v>
      </c>
      <c r="D122" s="37" t="s">
        <v>87</v>
      </c>
      <c r="E122" s="38">
        <v>102</v>
      </c>
      <c r="F122" s="38">
        <v>2.0318399999999999</v>
      </c>
      <c r="G122" s="25">
        <v>0</v>
      </c>
      <c r="H122" s="26">
        <f t="shared" si="4"/>
        <v>0</v>
      </c>
      <c r="J122" s="28" t="str">
        <f t="shared" si="3"/>
        <v/>
      </c>
    </row>
    <row r="123" spans="1:10" ht="22.5" x14ac:dyDescent="0.2">
      <c r="A123" s="31" t="s">
        <v>58</v>
      </c>
      <c r="B123" s="32" t="s">
        <v>944</v>
      </c>
      <c r="C123" s="33" t="s">
        <v>945</v>
      </c>
      <c r="D123" s="27" t="s">
        <v>171</v>
      </c>
      <c r="E123" s="77">
        <v>2.0320000000000001E-2</v>
      </c>
      <c r="F123" s="78"/>
      <c r="G123" s="23">
        <f>H123/E123</f>
        <v>39947137.818499997</v>
      </c>
      <c r="H123" s="24">
        <f>SUM(H124:H131)</f>
        <v>811725.84047191998</v>
      </c>
      <c r="J123" s="28" t="str">
        <f t="shared" si="3"/>
        <v/>
      </c>
    </row>
    <row r="124" spans="1:10" x14ac:dyDescent="0.2">
      <c r="A124" s="34" t="s">
        <v>706</v>
      </c>
      <c r="B124" s="35" t="s">
        <v>7</v>
      </c>
      <c r="C124" s="36" t="s">
        <v>8</v>
      </c>
      <c r="D124" s="37" t="s">
        <v>9</v>
      </c>
      <c r="E124" s="38">
        <v>301.70999999999998</v>
      </c>
      <c r="F124" s="38">
        <v>6.1307472000000001</v>
      </c>
      <c r="G12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24" s="26">
        <f t="shared" si="4"/>
        <v>177276.07296048</v>
      </c>
      <c r="J124" s="28">
        <f t="shared" si="3"/>
        <v>1</v>
      </c>
    </row>
    <row r="125" spans="1:10" x14ac:dyDescent="0.2">
      <c r="A125" s="34" t="s">
        <v>707</v>
      </c>
      <c r="B125" s="35" t="s">
        <v>168</v>
      </c>
      <c r="C125" s="36" t="s">
        <v>167</v>
      </c>
      <c r="D125" s="37" t="s">
        <v>9</v>
      </c>
      <c r="E125" s="38">
        <v>41.1</v>
      </c>
      <c r="F125" s="38">
        <v>0.83515200000000001</v>
      </c>
      <c r="G125" s="25">
        <v>0</v>
      </c>
      <c r="H125" s="26">
        <f t="shared" si="4"/>
        <v>0</v>
      </c>
      <c r="J125" s="28" t="str">
        <f t="shared" si="3"/>
        <v/>
      </c>
    </row>
    <row r="126" spans="1:10" x14ac:dyDescent="0.2">
      <c r="A126" s="34" t="s">
        <v>708</v>
      </c>
      <c r="B126" s="35" t="s">
        <v>10</v>
      </c>
      <c r="C126" s="36" t="s">
        <v>11</v>
      </c>
      <c r="D126" s="37" t="s">
        <v>12</v>
      </c>
      <c r="E126" s="38">
        <v>17.55</v>
      </c>
      <c r="F126" s="38">
        <v>0.35661599999999999</v>
      </c>
      <c r="G126" s="25">
        <v>99112.45</v>
      </c>
      <c r="H126" s="26">
        <f t="shared" si="4"/>
        <v>35345.085469199999</v>
      </c>
      <c r="J126" s="28" t="str">
        <f t="shared" si="3"/>
        <v/>
      </c>
    </row>
    <row r="127" spans="1:10" ht="33.75" x14ac:dyDescent="0.2">
      <c r="A127" s="34" t="s">
        <v>709</v>
      </c>
      <c r="B127" s="35" t="s">
        <v>427</v>
      </c>
      <c r="C127" s="36" t="s">
        <v>428</v>
      </c>
      <c r="D127" s="37" t="s">
        <v>12</v>
      </c>
      <c r="E127" s="38">
        <v>23.55</v>
      </c>
      <c r="F127" s="38">
        <v>0.47853600000000002</v>
      </c>
      <c r="G127" s="25">
        <v>16377.84</v>
      </c>
      <c r="H127" s="26">
        <f t="shared" si="4"/>
        <v>7837.3860422400003</v>
      </c>
      <c r="J127" s="28" t="str">
        <f t="shared" si="3"/>
        <v/>
      </c>
    </row>
    <row r="128" spans="1:10" x14ac:dyDescent="0.2">
      <c r="A128" s="34" t="s">
        <v>712</v>
      </c>
      <c r="B128" s="35" t="s">
        <v>91</v>
      </c>
      <c r="C128" s="36" t="s">
        <v>92</v>
      </c>
      <c r="D128" s="37" t="s">
        <v>87</v>
      </c>
      <c r="E128" s="38">
        <v>21</v>
      </c>
      <c r="F128" s="38">
        <v>0.42671999999999999</v>
      </c>
      <c r="G128" s="25">
        <v>1000</v>
      </c>
      <c r="H128" s="26">
        <f t="shared" si="4"/>
        <v>426.71999999999997</v>
      </c>
      <c r="J128" s="28" t="str">
        <f t="shared" si="3"/>
        <v/>
      </c>
    </row>
    <row r="129" spans="1:10" ht="22.5" x14ac:dyDescent="0.2">
      <c r="A129" s="34" t="s">
        <v>715</v>
      </c>
      <c r="B129" s="35" t="s">
        <v>429</v>
      </c>
      <c r="C129" s="36" t="s">
        <v>430</v>
      </c>
      <c r="D129" s="37" t="s">
        <v>87</v>
      </c>
      <c r="E129" s="38">
        <v>80</v>
      </c>
      <c r="F129" s="38">
        <v>1.6255999999999999</v>
      </c>
      <c r="G129" s="25">
        <v>75000</v>
      </c>
      <c r="H129" s="26">
        <f t="shared" si="4"/>
        <v>121920</v>
      </c>
      <c r="J129" s="28" t="str">
        <f t="shared" si="3"/>
        <v/>
      </c>
    </row>
    <row r="130" spans="1:10" ht="33.75" x14ac:dyDescent="0.2">
      <c r="A130" s="34" t="s">
        <v>718</v>
      </c>
      <c r="B130" s="35" t="s">
        <v>431</v>
      </c>
      <c r="C130" s="36" t="s">
        <v>432</v>
      </c>
      <c r="D130" s="37" t="s">
        <v>90</v>
      </c>
      <c r="E130" s="38">
        <v>23.5</v>
      </c>
      <c r="F130" s="38">
        <v>0.47752</v>
      </c>
      <c r="G130" s="25">
        <v>770000</v>
      </c>
      <c r="H130" s="26">
        <f t="shared" si="4"/>
        <v>367690.4</v>
      </c>
      <c r="J130" s="28" t="str">
        <f t="shared" si="3"/>
        <v/>
      </c>
    </row>
    <row r="131" spans="1:10" ht="22.5" x14ac:dyDescent="0.2">
      <c r="A131" s="34" t="s">
        <v>1000</v>
      </c>
      <c r="B131" s="35" t="s">
        <v>421</v>
      </c>
      <c r="C131" s="36" t="s">
        <v>422</v>
      </c>
      <c r="D131" s="37" t="s">
        <v>87</v>
      </c>
      <c r="E131" s="38">
        <v>57</v>
      </c>
      <c r="F131" s="38">
        <v>1.1582399999999999</v>
      </c>
      <c r="G131" s="25">
        <v>87400</v>
      </c>
      <c r="H131" s="26">
        <f t="shared" si="4"/>
        <v>101230.17599999999</v>
      </c>
      <c r="J131" s="28" t="str">
        <f t="shared" si="3"/>
        <v/>
      </c>
    </row>
    <row r="132" spans="1:10" ht="22.5" x14ac:dyDescent="0.2">
      <c r="A132" s="31" t="s">
        <v>61</v>
      </c>
      <c r="B132" s="32" t="s">
        <v>417</v>
      </c>
      <c r="C132" s="33" t="s">
        <v>418</v>
      </c>
      <c r="D132" s="27" t="s">
        <v>184</v>
      </c>
      <c r="E132" s="77">
        <v>1.6E-2</v>
      </c>
      <c r="F132" s="78"/>
      <c r="G132" s="23">
        <f>H132/E132</f>
        <v>1641885.1665000001</v>
      </c>
      <c r="H132" s="24">
        <f>SUM(H133:H141)</f>
        <v>26270.162664000003</v>
      </c>
      <c r="J132" s="28" t="str">
        <f t="shared" si="3"/>
        <v/>
      </c>
    </row>
    <row r="133" spans="1:10" x14ac:dyDescent="0.2">
      <c r="A133" s="34" t="s">
        <v>217</v>
      </c>
      <c r="B133" s="35" t="s">
        <v>7</v>
      </c>
      <c r="C133" s="36" t="s">
        <v>8</v>
      </c>
      <c r="D133" s="37" t="s">
        <v>9</v>
      </c>
      <c r="E133" s="38">
        <v>40.43</v>
      </c>
      <c r="F133" s="38">
        <v>0.64688000000000001</v>
      </c>
      <c r="G13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33" s="26">
        <f t="shared" si="4"/>
        <v>18705.117392</v>
      </c>
      <c r="J133" s="28">
        <f t="shared" si="3"/>
        <v>1</v>
      </c>
    </row>
    <row r="134" spans="1:10" x14ac:dyDescent="0.2">
      <c r="A134" s="34" t="s">
        <v>216</v>
      </c>
      <c r="B134" s="35" t="s">
        <v>168</v>
      </c>
      <c r="C134" s="36" t="s">
        <v>167</v>
      </c>
      <c r="D134" s="37" t="s">
        <v>9</v>
      </c>
      <c r="E134" s="38">
        <v>2.84</v>
      </c>
      <c r="F134" s="38">
        <v>4.5440000000000001E-2</v>
      </c>
      <c r="G134" s="25">
        <v>0</v>
      </c>
      <c r="H134" s="26">
        <f t="shared" si="4"/>
        <v>0</v>
      </c>
      <c r="J134" s="28" t="str">
        <f t="shared" si="3"/>
        <v/>
      </c>
    </row>
    <row r="135" spans="1:10" x14ac:dyDescent="0.2">
      <c r="A135" s="34" t="s">
        <v>215</v>
      </c>
      <c r="B135" s="35" t="s">
        <v>10</v>
      </c>
      <c r="C135" s="36" t="s">
        <v>11</v>
      </c>
      <c r="D135" s="37" t="s">
        <v>12</v>
      </c>
      <c r="E135" s="38">
        <v>1.2</v>
      </c>
      <c r="F135" s="38">
        <v>1.9199999999999998E-2</v>
      </c>
      <c r="G135" s="25">
        <v>99112.45</v>
      </c>
      <c r="H135" s="26">
        <f t="shared" si="4"/>
        <v>1902.9590399999997</v>
      </c>
      <c r="J135" s="28" t="str">
        <f t="shared" si="3"/>
        <v/>
      </c>
    </row>
    <row r="136" spans="1:10" x14ac:dyDescent="0.2">
      <c r="A136" s="34" t="s">
        <v>214</v>
      </c>
      <c r="B136" s="35" t="s">
        <v>419</v>
      </c>
      <c r="C136" s="36" t="s">
        <v>420</v>
      </c>
      <c r="D136" s="37" t="s">
        <v>12</v>
      </c>
      <c r="E136" s="38">
        <v>3.96</v>
      </c>
      <c r="F136" s="38">
        <v>6.336E-2</v>
      </c>
      <c r="G136" s="25">
        <v>617.16</v>
      </c>
      <c r="H136" s="26">
        <f t="shared" si="4"/>
        <v>39.103257599999999</v>
      </c>
      <c r="J136" s="28" t="str">
        <f t="shared" si="3"/>
        <v/>
      </c>
    </row>
    <row r="137" spans="1:10" ht="45" x14ac:dyDescent="0.2">
      <c r="A137" s="34" t="s">
        <v>213</v>
      </c>
      <c r="B137" s="35" t="s">
        <v>28</v>
      </c>
      <c r="C137" s="36" t="s">
        <v>29</v>
      </c>
      <c r="D137" s="37" t="s">
        <v>12</v>
      </c>
      <c r="E137" s="38">
        <v>0.81</v>
      </c>
      <c r="F137" s="38">
        <v>1.2959999999999999E-2</v>
      </c>
      <c r="G137" s="25">
        <v>83282.679999999993</v>
      </c>
      <c r="H137" s="26">
        <f t="shared" si="4"/>
        <v>1079.3435327999998</v>
      </c>
      <c r="J137" s="28" t="str">
        <f t="shared" si="3"/>
        <v/>
      </c>
    </row>
    <row r="138" spans="1:10" ht="22.5" x14ac:dyDescent="0.2">
      <c r="A138" s="34" t="s">
        <v>212</v>
      </c>
      <c r="B138" s="35" t="s">
        <v>49</v>
      </c>
      <c r="C138" s="36" t="s">
        <v>50</v>
      </c>
      <c r="D138" s="37" t="s">
        <v>12</v>
      </c>
      <c r="E138" s="38">
        <v>0.83</v>
      </c>
      <c r="F138" s="38">
        <v>1.328E-2</v>
      </c>
      <c r="G138" s="25">
        <v>15702.97</v>
      </c>
      <c r="H138" s="26">
        <f t="shared" si="4"/>
        <v>208.53544159999998</v>
      </c>
      <c r="J138" s="28" t="str">
        <f t="shared" si="3"/>
        <v/>
      </c>
    </row>
    <row r="139" spans="1:10" x14ac:dyDescent="0.2">
      <c r="A139" s="34" t="s">
        <v>211</v>
      </c>
      <c r="B139" s="35" t="s">
        <v>91</v>
      </c>
      <c r="C139" s="36" t="s">
        <v>92</v>
      </c>
      <c r="D139" s="37" t="s">
        <v>87</v>
      </c>
      <c r="E139" s="38">
        <v>3.5</v>
      </c>
      <c r="F139" s="38">
        <v>5.6000000000000001E-2</v>
      </c>
      <c r="G139" s="25">
        <v>1000</v>
      </c>
      <c r="H139" s="26">
        <f t="shared" si="4"/>
        <v>56</v>
      </c>
      <c r="J139" s="28" t="str">
        <f t="shared" si="3"/>
        <v/>
      </c>
    </row>
    <row r="140" spans="1:10" x14ac:dyDescent="0.2">
      <c r="A140" s="34" t="s">
        <v>864</v>
      </c>
      <c r="B140" s="35" t="s">
        <v>129</v>
      </c>
      <c r="C140" s="36" t="s">
        <v>130</v>
      </c>
      <c r="D140" s="37" t="s">
        <v>87</v>
      </c>
      <c r="E140" s="38">
        <v>3.06</v>
      </c>
      <c r="F140" s="38">
        <v>4.8959999999999997E-2</v>
      </c>
      <c r="G140" s="25">
        <v>0</v>
      </c>
      <c r="H140" s="26">
        <f t="shared" si="4"/>
        <v>0</v>
      </c>
      <c r="J140" s="28" t="str">
        <f t="shared" si="3"/>
        <v/>
      </c>
    </row>
    <row r="141" spans="1:10" ht="22.5" x14ac:dyDescent="0.2">
      <c r="A141" s="34" t="s">
        <v>865</v>
      </c>
      <c r="B141" s="35" t="s">
        <v>421</v>
      </c>
      <c r="C141" s="36" t="s">
        <v>422</v>
      </c>
      <c r="D141" s="37" t="s">
        <v>87</v>
      </c>
      <c r="E141" s="38">
        <v>3.06</v>
      </c>
      <c r="F141" s="38">
        <v>4.8959999999999997E-2</v>
      </c>
      <c r="G141" s="25">
        <v>87400</v>
      </c>
      <c r="H141" s="26">
        <f t="shared" si="4"/>
        <v>4279.1039999999994</v>
      </c>
      <c r="J141" s="28" t="str">
        <f t="shared" si="3"/>
        <v/>
      </c>
    </row>
    <row r="142" spans="1:10" ht="33.75" x14ac:dyDescent="0.2">
      <c r="A142" s="31" t="s">
        <v>64</v>
      </c>
      <c r="B142" s="32" t="s">
        <v>423</v>
      </c>
      <c r="C142" s="33" t="s">
        <v>424</v>
      </c>
      <c r="D142" s="27" t="s">
        <v>184</v>
      </c>
      <c r="E142" s="77">
        <v>1.6E-2</v>
      </c>
      <c r="F142" s="78"/>
      <c r="G142" s="23">
        <f>H142/E142</f>
        <v>151573.53959999999</v>
      </c>
      <c r="H142" s="24">
        <f>SUM(H143:H147)</f>
        <v>2425.1766336000001</v>
      </c>
      <c r="J142" s="28" t="str">
        <f t="shared" si="3"/>
        <v/>
      </c>
    </row>
    <row r="143" spans="1:10" x14ac:dyDescent="0.2">
      <c r="A143" s="34" t="s">
        <v>208</v>
      </c>
      <c r="B143" s="35" t="s">
        <v>7</v>
      </c>
      <c r="C143" s="36" t="s">
        <v>8</v>
      </c>
      <c r="D143" s="37" t="s">
        <v>9</v>
      </c>
      <c r="E143" s="38">
        <v>4.76</v>
      </c>
      <c r="F143" s="38">
        <v>7.6160000000000005E-2</v>
      </c>
      <c r="G14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43" s="26">
        <f t="shared" si="4"/>
        <v>2202.2349440000003</v>
      </c>
      <c r="J143" s="28">
        <f t="shared" si="3"/>
        <v>1</v>
      </c>
    </row>
    <row r="144" spans="1:10" x14ac:dyDescent="0.2">
      <c r="A144" s="34" t="s">
        <v>207</v>
      </c>
      <c r="B144" s="35" t="s">
        <v>168</v>
      </c>
      <c r="C144" s="36" t="s">
        <v>167</v>
      </c>
      <c r="D144" s="37" t="s">
        <v>9</v>
      </c>
      <c r="E144" s="38">
        <v>0.76</v>
      </c>
      <c r="F144" s="38">
        <v>1.2160000000000001E-2</v>
      </c>
      <c r="G144" s="25">
        <v>0</v>
      </c>
      <c r="H144" s="26">
        <f t="shared" si="4"/>
        <v>0</v>
      </c>
      <c r="J144" s="28" t="str">
        <f t="shared" si="3"/>
        <v/>
      </c>
    </row>
    <row r="145" spans="1:10" x14ac:dyDescent="0.2">
      <c r="A145" s="34" t="s">
        <v>206</v>
      </c>
      <c r="B145" s="35" t="s">
        <v>419</v>
      </c>
      <c r="C145" s="36" t="s">
        <v>420</v>
      </c>
      <c r="D145" s="37" t="s">
        <v>12</v>
      </c>
      <c r="E145" s="38">
        <v>3.24</v>
      </c>
      <c r="F145" s="38">
        <v>5.1839999999999997E-2</v>
      </c>
      <c r="G145" s="25">
        <v>617.16</v>
      </c>
      <c r="H145" s="26">
        <f t="shared" si="4"/>
        <v>31.993574399999996</v>
      </c>
      <c r="J145" s="28" t="str">
        <f t="shared" ref="J145:J208" si="5">IF(OR(B145="000001",B145="021955"),1,"")</f>
        <v/>
      </c>
    </row>
    <row r="146" spans="1:10" ht="22.5" x14ac:dyDescent="0.2">
      <c r="A146" s="34" t="s">
        <v>205</v>
      </c>
      <c r="B146" s="35" t="s">
        <v>49</v>
      </c>
      <c r="C146" s="36" t="s">
        <v>50</v>
      </c>
      <c r="D146" s="37" t="s">
        <v>12</v>
      </c>
      <c r="E146" s="38">
        <v>0.76</v>
      </c>
      <c r="F146" s="38">
        <v>1.2160000000000001E-2</v>
      </c>
      <c r="G146" s="25">
        <v>15702.97</v>
      </c>
      <c r="H146" s="26">
        <f t="shared" si="4"/>
        <v>190.94811519999999</v>
      </c>
      <c r="J146" s="28" t="str">
        <f t="shared" si="5"/>
        <v/>
      </c>
    </row>
    <row r="147" spans="1:10" ht="22.5" x14ac:dyDescent="0.2">
      <c r="A147" s="34" t="s">
        <v>204</v>
      </c>
      <c r="B147" s="35" t="s">
        <v>1001</v>
      </c>
      <c r="C147" s="36" t="s">
        <v>1002</v>
      </c>
      <c r="D147" s="37" t="s">
        <v>87</v>
      </c>
      <c r="E147" s="38">
        <v>2.04</v>
      </c>
      <c r="F147" s="38">
        <v>3.2640000000000002E-2</v>
      </c>
      <c r="G147" s="25">
        <v>0</v>
      </c>
      <c r="H147" s="26">
        <f t="shared" si="4"/>
        <v>0</v>
      </c>
      <c r="J147" s="28" t="str">
        <f t="shared" si="5"/>
        <v/>
      </c>
    </row>
    <row r="148" spans="1:10" ht="22.5" x14ac:dyDescent="0.2">
      <c r="A148" s="31" t="s">
        <v>67</v>
      </c>
      <c r="B148" s="32" t="s">
        <v>697</v>
      </c>
      <c r="C148" s="33" t="s">
        <v>698</v>
      </c>
      <c r="D148" s="27" t="s">
        <v>171</v>
      </c>
      <c r="E148" s="77">
        <v>8.1999999999999998E-4</v>
      </c>
      <c r="F148" s="78"/>
      <c r="G148" s="23">
        <f>H148/E148</f>
        <v>46768166.211999997</v>
      </c>
      <c r="H148" s="24">
        <f>SUM(H149:H156)</f>
        <v>38349.89629384</v>
      </c>
      <c r="J148" s="28" t="str">
        <f t="shared" si="5"/>
        <v/>
      </c>
    </row>
    <row r="149" spans="1:10" x14ac:dyDescent="0.2">
      <c r="A149" s="34" t="s">
        <v>200</v>
      </c>
      <c r="B149" s="35" t="s">
        <v>7</v>
      </c>
      <c r="C149" s="36" t="s">
        <v>8</v>
      </c>
      <c r="D149" s="37" t="s">
        <v>9</v>
      </c>
      <c r="E149" s="38">
        <v>301.70999999999998</v>
      </c>
      <c r="F149" s="38">
        <v>0.24740219999999999</v>
      </c>
      <c r="G14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49" s="26">
        <f t="shared" si="4"/>
        <v>7153.8572749799996</v>
      </c>
      <c r="J149" s="28">
        <f t="shared" si="5"/>
        <v>1</v>
      </c>
    </row>
    <row r="150" spans="1:10" x14ac:dyDescent="0.2">
      <c r="A150" s="34" t="s">
        <v>199</v>
      </c>
      <c r="B150" s="35" t="s">
        <v>168</v>
      </c>
      <c r="C150" s="36" t="s">
        <v>167</v>
      </c>
      <c r="D150" s="37" t="s">
        <v>9</v>
      </c>
      <c r="E150" s="38">
        <v>40.729999999999997</v>
      </c>
      <c r="F150" s="38">
        <v>3.3398600000000001E-2</v>
      </c>
      <c r="G150" s="25">
        <v>0</v>
      </c>
      <c r="H150" s="26">
        <f t="shared" si="4"/>
        <v>0</v>
      </c>
      <c r="J150" s="28" t="str">
        <f t="shared" si="5"/>
        <v/>
      </c>
    </row>
    <row r="151" spans="1:10" x14ac:dyDescent="0.2">
      <c r="A151" s="34" t="s">
        <v>198</v>
      </c>
      <c r="B151" s="35" t="s">
        <v>10</v>
      </c>
      <c r="C151" s="36" t="s">
        <v>11</v>
      </c>
      <c r="D151" s="37" t="s">
        <v>12</v>
      </c>
      <c r="E151" s="38">
        <v>17.18</v>
      </c>
      <c r="F151" s="38">
        <v>1.40876E-2</v>
      </c>
      <c r="G151" s="25">
        <v>99112.45</v>
      </c>
      <c r="H151" s="26">
        <f t="shared" si="4"/>
        <v>1396.2565506200001</v>
      </c>
      <c r="J151" s="28" t="str">
        <f t="shared" si="5"/>
        <v/>
      </c>
    </row>
    <row r="152" spans="1:10" ht="33.75" x14ac:dyDescent="0.2">
      <c r="A152" s="34" t="s">
        <v>197</v>
      </c>
      <c r="B152" s="35" t="s">
        <v>427</v>
      </c>
      <c r="C152" s="36" t="s">
        <v>428</v>
      </c>
      <c r="D152" s="37" t="s">
        <v>12</v>
      </c>
      <c r="E152" s="38">
        <v>23.55</v>
      </c>
      <c r="F152" s="38">
        <v>1.9310999999999998E-2</v>
      </c>
      <c r="G152" s="25">
        <v>16377.84</v>
      </c>
      <c r="H152" s="26">
        <f t="shared" si="4"/>
        <v>316.27246823999997</v>
      </c>
      <c r="J152" s="28" t="str">
        <f t="shared" si="5"/>
        <v/>
      </c>
    </row>
    <row r="153" spans="1:10" x14ac:dyDescent="0.2">
      <c r="A153" s="34" t="s">
        <v>196</v>
      </c>
      <c r="B153" s="35" t="s">
        <v>91</v>
      </c>
      <c r="C153" s="36" t="s">
        <v>92</v>
      </c>
      <c r="D153" s="37" t="s">
        <v>87</v>
      </c>
      <c r="E153" s="38">
        <v>21.5</v>
      </c>
      <c r="F153" s="38">
        <v>1.763E-2</v>
      </c>
      <c r="G153" s="25">
        <v>1000</v>
      </c>
      <c r="H153" s="26">
        <f t="shared" si="4"/>
        <v>17.63</v>
      </c>
      <c r="J153" s="28" t="str">
        <f t="shared" si="5"/>
        <v/>
      </c>
    </row>
    <row r="154" spans="1:10" ht="22.5" x14ac:dyDescent="0.2">
      <c r="A154" s="34" t="s">
        <v>195</v>
      </c>
      <c r="B154" s="35" t="s">
        <v>429</v>
      </c>
      <c r="C154" s="36" t="s">
        <v>430</v>
      </c>
      <c r="D154" s="37" t="s">
        <v>87</v>
      </c>
      <c r="E154" s="38">
        <v>80</v>
      </c>
      <c r="F154" s="38">
        <v>6.5600000000000006E-2</v>
      </c>
      <c r="G154" s="25">
        <v>75000</v>
      </c>
      <c r="H154" s="26">
        <f t="shared" si="4"/>
        <v>4920</v>
      </c>
      <c r="J154" s="28" t="str">
        <f t="shared" si="5"/>
        <v/>
      </c>
    </row>
    <row r="155" spans="1:10" ht="33.75" x14ac:dyDescent="0.2">
      <c r="A155" s="34" t="s">
        <v>194</v>
      </c>
      <c r="B155" s="35" t="s">
        <v>431</v>
      </c>
      <c r="C155" s="36" t="s">
        <v>432</v>
      </c>
      <c r="D155" s="37" t="s">
        <v>90</v>
      </c>
      <c r="E155" s="38">
        <v>33.200000000000003</v>
      </c>
      <c r="F155" s="38">
        <v>2.7224000000000002E-2</v>
      </c>
      <c r="G155" s="25">
        <v>770000</v>
      </c>
      <c r="H155" s="26">
        <f t="shared" si="4"/>
        <v>20962.48</v>
      </c>
      <c r="J155" s="28" t="str">
        <f t="shared" si="5"/>
        <v/>
      </c>
    </row>
    <row r="156" spans="1:10" ht="22.5" x14ac:dyDescent="0.2">
      <c r="A156" s="34" t="s">
        <v>839</v>
      </c>
      <c r="B156" s="35" t="s">
        <v>421</v>
      </c>
      <c r="C156" s="36" t="s">
        <v>422</v>
      </c>
      <c r="D156" s="37" t="s">
        <v>87</v>
      </c>
      <c r="E156" s="38">
        <v>50</v>
      </c>
      <c r="F156" s="38">
        <v>4.1000000000000002E-2</v>
      </c>
      <c r="G156" s="25">
        <v>87400</v>
      </c>
      <c r="H156" s="26">
        <f t="shared" si="4"/>
        <v>3583.4</v>
      </c>
      <c r="J156" s="28" t="str">
        <f t="shared" si="5"/>
        <v/>
      </c>
    </row>
    <row r="157" spans="1:10" x14ac:dyDescent="0.2">
      <c r="A157" s="20"/>
      <c r="B157" s="74"/>
      <c r="C157" s="75"/>
      <c r="D157" s="75"/>
      <c r="E157" s="75"/>
      <c r="F157" s="75"/>
      <c r="G157" s="76"/>
      <c r="H157" s="18"/>
      <c r="J157" s="28" t="str">
        <f t="shared" si="5"/>
        <v/>
      </c>
    </row>
    <row r="158" spans="1:10" x14ac:dyDescent="0.2">
      <c r="A158" s="31"/>
      <c r="B158" s="32"/>
      <c r="C158" s="39" t="s">
        <v>163</v>
      </c>
      <c r="D158" s="27"/>
      <c r="E158" s="27"/>
      <c r="F158" s="27"/>
      <c r="G158" s="27"/>
      <c r="H158" s="24"/>
      <c r="J158" s="28" t="str">
        <f t="shared" si="5"/>
        <v/>
      </c>
    </row>
    <row r="159" spans="1:10" x14ac:dyDescent="0.2">
      <c r="A159" s="31"/>
      <c r="B159" s="32"/>
      <c r="C159" s="39" t="s">
        <v>162</v>
      </c>
      <c r="D159" s="27" t="s">
        <v>161</v>
      </c>
      <c r="E159" s="27"/>
      <c r="F159" s="27"/>
      <c r="G159" s="27"/>
      <c r="H159" s="24">
        <f>SUMIF($B$16:$B$156,"000001",$F$16:$F$156)</f>
        <v>221.19257720000002</v>
      </c>
      <c r="J159" s="28" t="str">
        <f t="shared" si="5"/>
        <v/>
      </c>
    </row>
    <row r="160" spans="1:10" x14ac:dyDescent="0.2">
      <c r="A160" s="31"/>
      <c r="B160" s="32"/>
      <c r="C160" s="39" t="s">
        <v>160</v>
      </c>
      <c r="D160" s="27" t="s">
        <v>85</v>
      </c>
      <c r="E160" s="27"/>
      <c r="F160" s="27"/>
      <c r="G160" s="27"/>
      <c r="H160" s="24">
        <f>SUMIF($B$16:$B$156,"000001",$H$16:$H$156)</f>
        <v>6395982.4430574812</v>
      </c>
      <c r="J160" s="28" t="str">
        <f t="shared" si="5"/>
        <v/>
      </c>
    </row>
    <row r="161" spans="1:10" x14ac:dyDescent="0.2">
      <c r="A161" s="31"/>
      <c r="B161" s="32"/>
      <c r="C161" s="39" t="s">
        <v>159</v>
      </c>
      <c r="D161" s="27" t="s">
        <v>85</v>
      </c>
      <c r="E161" s="27"/>
      <c r="F161" s="27"/>
      <c r="G161" s="27"/>
      <c r="H161" s="24">
        <f>SUMIF($D$16:$D$156,"МАШ-Ч",$H$16:$H$156)</f>
        <v>437300.27165180596</v>
      </c>
      <c r="J161" s="28" t="str">
        <f t="shared" si="5"/>
        <v/>
      </c>
    </row>
    <row r="162" spans="1:10" x14ac:dyDescent="0.2">
      <c r="A162" s="31"/>
      <c r="B162" s="32"/>
      <c r="C162" s="39" t="s">
        <v>158</v>
      </c>
      <c r="D162" s="27" t="s">
        <v>85</v>
      </c>
      <c r="E162" s="27"/>
      <c r="F162" s="27"/>
      <c r="G162" s="27"/>
      <c r="H162" s="24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28" t="str">
        <f t="shared" si="5"/>
        <v/>
      </c>
    </row>
    <row r="163" spans="1:10" x14ac:dyDescent="0.2">
      <c r="A163" s="31"/>
      <c r="B163" s="32"/>
      <c r="C163" s="39" t="s">
        <v>155</v>
      </c>
      <c r="D163" s="27" t="s">
        <v>85</v>
      </c>
      <c r="E163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163" s="27"/>
      <c r="G163" s="27"/>
      <c r="H163" s="24" t="e">
        <f>H162*E163</f>
        <v>#VALUE!</v>
      </c>
      <c r="J163" s="28" t="str">
        <f t="shared" si="5"/>
        <v/>
      </c>
    </row>
    <row r="164" spans="1:10" x14ac:dyDescent="0.2">
      <c r="A164" s="31"/>
      <c r="B164" s="32"/>
      <c r="C164" s="39" t="s">
        <v>156</v>
      </c>
      <c r="D164" s="27" t="s">
        <v>85</v>
      </c>
      <c r="E164" s="27"/>
      <c r="F164" s="27"/>
      <c r="G164" s="27"/>
      <c r="H164" s="24" t="e">
        <f>SUM(H159:H163)</f>
        <v>#VALUE!</v>
      </c>
      <c r="J164" s="28" t="str">
        <f t="shared" si="5"/>
        <v/>
      </c>
    </row>
    <row r="165" spans="1:10" x14ac:dyDescent="0.2">
      <c r="A165" s="20"/>
      <c r="B165" s="74"/>
      <c r="C165" s="75"/>
      <c r="D165" s="75"/>
      <c r="E165" s="75"/>
      <c r="F165" s="75"/>
      <c r="G165" s="76"/>
      <c r="H165" s="18"/>
      <c r="J165" s="28" t="str">
        <f t="shared" si="5"/>
        <v/>
      </c>
    </row>
    <row r="166" spans="1:10" x14ac:dyDescent="0.2">
      <c r="A166" s="20"/>
      <c r="B166" s="74" t="s">
        <v>1003</v>
      </c>
      <c r="C166" s="75"/>
      <c r="D166" s="75"/>
      <c r="E166" s="75"/>
      <c r="F166" s="75"/>
      <c r="G166" s="76"/>
      <c r="H166" s="18"/>
      <c r="J166" s="28" t="str">
        <f t="shared" si="5"/>
        <v/>
      </c>
    </row>
    <row r="167" spans="1:10" ht="45" x14ac:dyDescent="0.2">
      <c r="A167" s="31" t="s">
        <v>70</v>
      </c>
      <c r="B167" s="32" t="s">
        <v>1004</v>
      </c>
      <c r="C167" s="33" t="s">
        <v>1005</v>
      </c>
      <c r="D167" s="27" t="s">
        <v>90</v>
      </c>
      <c r="E167" s="77">
        <v>1.1839999999999999</v>
      </c>
      <c r="F167" s="78"/>
      <c r="G167" s="23">
        <f>H167/E167</f>
        <v>3253949.6865000003</v>
      </c>
      <c r="H167" s="24">
        <f>SUM(H168:H174)</f>
        <v>3852676.428816</v>
      </c>
      <c r="J167" s="28" t="str">
        <f t="shared" si="5"/>
        <v/>
      </c>
    </row>
    <row r="168" spans="1:10" x14ac:dyDescent="0.2">
      <c r="A168" s="34" t="s">
        <v>191</v>
      </c>
      <c r="B168" s="35" t="s">
        <v>7</v>
      </c>
      <c r="C168" s="36" t="s">
        <v>8</v>
      </c>
      <c r="D168" s="37" t="s">
        <v>9</v>
      </c>
      <c r="E168" s="38">
        <v>66.7</v>
      </c>
      <c r="F168" s="38">
        <v>78.972800000000007</v>
      </c>
      <c r="G16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68" s="26">
        <f t="shared" ref="H168:H174" si="6">F168*G168</f>
        <v>2283569.5875200005</v>
      </c>
      <c r="J168" s="28">
        <f t="shared" si="5"/>
        <v>1</v>
      </c>
    </row>
    <row r="169" spans="1:10" x14ac:dyDescent="0.2">
      <c r="A169" s="34" t="s">
        <v>190</v>
      </c>
      <c r="B169" s="35" t="s">
        <v>168</v>
      </c>
      <c r="C169" s="36" t="s">
        <v>167</v>
      </c>
      <c r="D169" s="37" t="s">
        <v>9</v>
      </c>
      <c r="E169" s="38">
        <v>10.83</v>
      </c>
      <c r="F169" s="38">
        <v>12.82272</v>
      </c>
      <c r="G169" s="25">
        <v>0</v>
      </c>
      <c r="H169" s="26">
        <f t="shared" si="6"/>
        <v>0</v>
      </c>
      <c r="J169" s="28" t="str">
        <f t="shared" si="5"/>
        <v/>
      </c>
    </row>
    <row r="170" spans="1:10" ht="45" x14ac:dyDescent="0.2">
      <c r="A170" s="34" t="s">
        <v>189</v>
      </c>
      <c r="B170" s="35" t="s">
        <v>34</v>
      </c>
      <c r="C170" s="36" t="s">
        <v>35</v>
      </c>
      <c r="D170" s="37" t="s">
        <v>12</v>
      </c>
      <c r="E170" s="38">
        <v>9.7899999999999991</v>
      </c>
      <c r="F170" s="38">
        <v>11.59136</v>
      </c>
      <c r="G170" s="25">
        <v>127298.48</v>
      </c>
      <c r="H170" s="26">
        <f t="shared" si="6"/>
        <v>1475562.5091327999</v>
      </c>
      <c r="J170" s="28" t="str">
        <f t="shared" si="5"/>
        <v/>
      </c>
    </row>
    <row r="171" spans="1:10" ht="22.5" x14ac:dyDescent="0.2">
      <c r="A171" s="34" t="s">
        <v>188</v>
      </c>
      <c r="B171" s="35" t="s">
        <v>710</v>
      </c>
      <c r="C171" s="36" t="s">
        <v>711</v>
      </c>
      <c r="D171" s="37" t="s">
        <v>12</v>
      </c>
      <c r="E171" s="38">
        <v>2</v>
      </c>
      <c r="F171" s="38">
        <v>2.3679999999999999</v>
      </c>
      <c r="G171" s="25">
        <v>2740.18</v>
      </c>
      <c r="H171" s="26">
        <f t="shared" si="6"/>
        <v>6488.7462399999995</v>
      </c>
      <c r="J171" s="28" t="str">
        <f t="shared" si="5"/>
        <v/>
      </c>
    </row>
    <row r="172" spans="1:10" x14ac:dyDescent="0.2">
      <c r="A172" s="34" t="s">
        <v>187</v>
      </c>
      <c r="B172" s="35" t="s">
        <v>713</v>
      </c>
      <c r="C172" s="36" t="s">
        <v>714</v>
      </c>
      <c r="D172" s="37" t="s">
        <v>12</v>
      </c>
      <c r="E172" s="38">
        <v>0.21</v>
      </c>
      <c r="F172" s="38">
        <v>0.24864</v>
      </c>
      <c r="G172" s="25">
        <v>3036.42</v>
      </c>
      <c r="H172" s="26">
        <f t="shared" si="6"/>
        <v>754.97546880000004</v>
      </c>
      <c r="J172" s="28" t="str">
        <f t="shared" si="5"/>
        <v/>
      </c>
    </row>
    <row r="173" spans="1:10" ht="56.25" x14ac:dyDescent="0.2">
      <c r="A173" s="34" t="s">
        <v>186</v>
      </c>
      <c r="B173" s="35" t="s">
        <v>716</v>
      </c>
      <c r="C173" s="36" t="s">
        <v>717</v>
      </c>
      <c r="D173" s="37" t="s">
        <v>12</v>
      </c>
      <c r="E173" s="38">
        <v>0.21</v>
      </c>
      <c r="F173" s="38">
        <v>0.24864</v>
      </c>
      <c r="G173" s="25">
        <v>110873.01</v>
      </c>
      <c r="H173" s="26">
        <f t="shared" si="6"/>
        <v>27567.4652064</v>
      </c>
      <c r="J173" s="28" t="str">
        <f t="shared" si="5"/>
        <v/>
      </c>
    </row>
    <row r="174" spans="1:10" ht="56.25" x14ac:dyDescent="0.2">
      <c r="A174" s="34" t="s">
        <v>976</v>
      </c>
      <c r="B174" s="35" t="s">
        <v>719</v>
      </c>
      <c r="C174" s="36" t="s">
        <v>720</v>
      </c>
      <c r="D174" s="37" t="s">
        <v>12</v>
      </c>
      <c r="E174" s="38">
        <v>0.83</v>
      </c>
      <c r="F174" s="38">
        <v>0.98272000000000004</v>
      </c>
      <c r="G174" s="25">
        <v>59765.9</v>
      </c>
      <c r="H174" s="26">
        <f t="shared" si="6"/>
        <v>58733.145248000001</v>
      </c>
      <c r="J174" s="28" t="str">
        <f t="shared" si="5"/>
        <v/>
      </c>
    </row>
    <row r="175" spans="1:10" ht="22.5" x14ac:dyDescent="0.2">
      <c r="A175" s="31" t="s">
        <v>73</v>
      </c>
      <c r="B175" s="32" t="s">
        <v>1006</v>
      </c>
      <c r="C175" s="33" t="s">
        <v>1007</v>
      </c>
      <c r="D175" s="27" t="s">
        <v>90</v>
      </c>
      <c r="E175" s="77">
        <v>1.1839999999999999</v>
      </c>
      <c r="F175" s="78"/>
      <c r="G175" s="21" t="str">
        <f>'ФОРМА КОММЕРЧЕСКОГО ПРЕДЛОЖЕНИЯ'!$D$6</f>
        <v>Указать</v>
      </c>
      <c r="H175" s="24" t="e">
        <f t="shared" ref="H175:H182" si="7">E175*G175</f>
        <v>#VALUE!</v>
      </c>
      <c r="I175" s="28">
        <v>1</v>
      </c>
      <c r="J175" s="28" t="str">
        <f t="shared" si="5"/>
        <v/>
      </c>
    </row>
    <row r="176" spans="1:10" x14ac:dyDescent="0.2">
      <c r="A176" s="31" t="s">
        <v>76</v>
      </c>
      <c r="B176" s="32" t="s">
        <v>721</v>
      </c>
      <c r="C176" s="33" t="s">
        <v>722</v>
      </c>
      <c r="D176" s="27" t="s">
        <v>90</v>
      </c>
      <c r="E176" s="77">
        <v>2.6360000000000001E-2</v>
      </c>
      <c r="F176" s="78"/>
      <c r="G176" s="23">
        <v>34000000</v>
      </c>
      <c r="H176" s="24">
        <f t="shared" si="7"/>
        <v>896240</v>
      </c>
      <c r="I176" s="28">
        <v>1</v>
      </c>
      <c r="J176" s="28" t="str">
        <f t="shared" si="5"/>
        <v/>
      </c>
    </row>
    <row r="177" spans="1:10" x14ac:dyDescent="0.2">
      <c r="A177" s="31" t="s">
        <v>79</v>
      </c>
      <c r="B177" s="32" t="s">
        <v>723</v>
      </c>
      <c r="C177" s="33" t="s">
        <v>1008</v>
      </c>
      <c r="D177" s="27" t="s">
        <v>630</v>
      </c>
      <c r="E177" s="77">
        <v>111</v>
      </c>
      <c r="F177" s="78"/>
      <c r="G177" s="23">
        <v>19500</v>
      </c>
      <c r="H177" s="24">
        <f t="shared" si="7"/>
        <v>2164500</v>
      </c>
      <c r="I177" s="28">
        <v>1</v>
      </c>
      <c r="J177" s="28" t="str">
        <f t="shared" si="5"/>
        <v/>
      </c>
    </row>
    <row r="178" spans="1:10" x14ac:dyDescent="0.2">
      <c r="A178" s="31" t="s">
        <v>82</v>
      </c>
      <c r="B178" s="32" t="s">
        <v>1009</v>
      </c>
      <c r="C178" s="33" t="s">
        <v>1010</v>
      </c>
      <c r="D178" s="27" t="s">
        <v>630</v>
      </c>
      <c r="E178" s="77">
        <v>85.8</v>
      </c>
      <c r="F178" s="78"/>
      <c r="G178" s="23">
        <v>21000</v>
      </c>
      <c r="H178" s="24">
        <f t="shared" si="7"/>
        <v>1801800</v>
      </c>
      <c r="I178" s="28">
        <v>1</v>
      </c>
      <c r="J178" s="28" t="str">
        <f t="shared" si="5"/>
        <v/>
      </c>
    </row>
    <row r="179" spans="1:10" x14ac:dyDescent="0.2">
      <c r="A179" s="31" t="s">
        <v>133</v>
      </c>
      <c r="B179" s="32" t="s">
        <v>724</v>
      </c>
      <c r="C179" s="33" t="s">
        <v>725</v>
      </c>
      <c r="D179" s="27" t="s">
        <v>126</v>
      </c>
      <c r="E179" s="77">
        <v>9</v>
      </c>
      <c r="F179" s="78"/>
      <c r="G179" s="23">
        <v>165000</v>
      </c>
      <c r="H179" s="24">
        <f t="shared" si="7"/>
        <v>1485000</v>
      </c>
      <c r="I179" s="28">
        <v>1</v>
      </c>
      <c r="J179" s="28" t="str">
        <f t="shared" si="5"/>
        <v/>
      </c>
    </row>
    <row r="180" spans="1:10" x14ac:dyDescent="0.2">
      <c r="A180" s="31" t="s">
        <v>136</v>
      </c>
      <c r="B180" s="32" t="s">
        <v>726</v>
      </c>
      <c r="C180" s="33" t="s">
        <v>727</v>
      </c>
      <c r="D180" s="27" t="s">
        <v>126</v>
      </c>
      <c r="E180" s="77">
        <v>54</v>
      </c>
      <c r="F180" s="78"/>
      <c r="G180" s="23">
        <v>20000</v>
      </c>
      <c r="H180" s="24">
        <f t="shared" si="7"/>
        <v>1080000</v>
      </c>
      <c r="I180" s="28">
        <v>1</v>
      </c>
      <c r="J180" s="28" t="str">
        <f t="shared" si="5"/>
        <v/>
      </c>
    </row>
    <row r="181" spans="1:10" x14ac:dyDescent="0.2">
      <c r="A181" s="31" t="s">
        <v>139</v>
      </c>
      <c r="B181" s="32" t="s">
        <v>728</v>
      </c>
      <c r="C181" s="33" t="s">
        <v>729</v>
      </c>
      <c r="D181" s="27" t="s">
        <v>126</v>
      </c>
      <c r="E181" s="77">
        <v>18</v>
      </c>
      <c r="F181" s="78"/>
      <c r="G181" s="23">
        <v>20000</v>
      </c>
      <c r="H181" s="24">
        <f t="shared" si="7"/>
        <v>360000</v>
      </c>
      <c r="I181" s="28">
        <v>1</v>
      </c>
      <c r="J181" s="28" t="str">
        <f t="shared" si="5"/>
        <v/>
      </c>
    </row>
    <row r="182" spans="1:10" x14ac:dyDescent="0.2">
      <c r="A182" s="31" t="s">
        <v>143</v>
      </c>
      <c r="B182" s="32" t="s">
        <v>730</v>
      </c>
      <c r="C182" s="33" t="s">
        <v>731</v>
      </c>
      <c r="D182" s="27" t="s">
        <v>126</v>
      </c>
      <c r="E182" s="77">
        <v>9</v>
      </c>
      <c r="F182" s="78"/>
      <c r="G182" s="23">
        <v>23000</v>
      </c>
      <c r="H182" s="24">
        <f t="shared" si="7"/>
        <v>207000</v>
      </c>
      <c r="I182" s="28">
        <v>1</v>
      </c>
      <c r="J182" s="28" t="str">
        <f t="shared" si="5"/>
        <v/>
      </c>
    </row>
    <row r="183" spans="1:10" ht="33.75" x14ac:dyDescent="0.2">
      <c r="A183" s="31" t="s">
        <v>146</v>
      </c>
      <c r="B183" s="32" t="s">
        <v>357</v>
      </c>
      <c r="C183" s="33" t="s">
        <v>1011</v>
      </c>
      <c r="D183" s="27" t="s">
        <v>126</v>
      </c>
      <c r="E183" s="77">
        <v>1</v>
      </c>
      <c r="F183" s="78"/>
      <c r="G183" s="23">
        <f>H183/E183</f>
        <v>70823.377000000008</v>
      </c>
      <c r="H183" s="24">
        <f>SUM(H184:H185)</f>
        <v>70823.377000000008</v>
      </c>
      <c r="J183" s="28" t="str">
        <f t="shared" si="5"/>
        <v/>
      </c>
    </row>
    <row r="184" spans="1:10" ht="12.75" customHeight="1" x14ac:dyDescent="0.2">
      <c r="A184" s="34" t="s">
        <v>509</v>
      </c>
      <c r="B184" s="35" t="s">
        <v>7</v>
      </c>
      <c r="C184" s="36" t="s">
        <v>8</v>
      </c>
      <c r="D184" s="37" t="s">
        <v>9</v>
      </c>
      <c r="E184" s="38">
        <v>1.03</v>
      </c>
      <c r="F184" s="38">
        <v>1.03</v>
      </c>
      <c r="G18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84" s="26">
        <f t="shared" ref="H184:H185" si="8">F184*G184</f>
        <v>29783.377000000004</v>
      </c>
      <c r="J184" s="28">
        <f t="shared" si="5"/>
        <v>1</v>
      </c>
    </row>
    <row r="185" spans="1:10" ht="45" x14ac:dyDescent="0.2">
      <c r="A185" s="34" t="s">
        <v>878</v>
      </c>
      <c r="B185" s="35" t="s">
        <v>733</v>
      </c>
      <c r="C185" s="36" t="s">
        <v>734</v>
      </c>
      <c r="D185" s="37" t="s">
        <v>90</v>
      </c>
      <c r="E185" s="38">
        <v>2.2799999999999999E-3</v>
      </c>
      <c r="F185" s="38">
        <v>2.2799999999999999E-3</v>
      </c>
      <c r="G185" s="25">
        <v>18000000</v>
      </c>
      <c r="H185" s="26">
        <f t="shared" si="8"/>
        <v>41040</v>
      </c>
      <c r="J185" s="28" t="str">
        <f t="shared" si="5"/>
        <v/>
      </c>
    </row>
    <row r="186" spans="1:10" ht="22.5" x14ac:dyDescent="0.2">
      <c r="A186" s="31" t="s">
        <v>149</v>
      </c>
      <c r="B186" s="32" t="s">
        <v>735</v>
      </c>
      <c r="C186" s="33" t="s">
        <v>736</v>
      </c>
      <c r="D186" s="27" t="s">
        <v>90</v>
      </c>
      <c r="E186" s="77">
        <v>5.5500000000000002E-3</v>
      </c>
      <c r="F186" s="78"/>
      <c r="G186" s="21" t="str">
        <f>'ФОРМА КОММЕРЧЕСКОГО ПРЕДЛОЖЕНИЯ'!$D$6</f>
        <v>Указать</v>
      </c>
      <c r="H186" s="24" t="e">
        <f>E186*G186</f>
        <v>#VALUE!</v>
      </c>
      <c r="I186" s="28">
        <v>1</v>
      </c>
      <c r="J186" s="28" t="str">
        <f t="shared" si="5"/>
        <v/>
      </c>
    </row>
    <row r="187" spans="1:10" ht="33.75" x14ac:dyDescent="0.2">
      <c r="A187" s="31" t="s">
        <v>152</v>
      </c>
      <c r="B187" s="32" t="s">
        <v>434</v>
      </c>
      <c r="C187" s="33" t="s">
        <v>435</v>
      </c>
      <c r="D187" s="27" t="s">
        <v>436</v>
      </c>
      <c r="E187" s="77">
        <v>0.34</v>
      </c>
      <c r="F187" s="78"/>
      <c r="G187" s="23">
        <f>H187/E187</f>
        <v>1365921.5345000001</v>
      </c>
      <c r="H187" s="24">
        <f>SUM(H188:H195)</f>
        <v>464413.32173000003</v>
      </c>
      <c r="J187" s="28" t="str">
        <f t="shared" si="5"/>
        <v/>
      </c>
    </row>
    <row r="188" spans="1:10" x14ac:dyDescent="0.2">
      <c r="A188" s="34" t="s">
        <v>885</v>
      </c>
      <c r="B188" s="35" t="s">
        <v>7</v>
      </c>
      <c r="C188" s="36" t="s">
        <v>8</v>
      </c>
      <c r="D188" s="37" t="s">
        <v>9</v>
      </c>
      <c r="E188" s="38">
        <v>19</v>
      </c>
      <c r="F188" s="38">
        <v>6.46</v>
      </c>
      <c r="G18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88" s="26">
        <f t="shared" ref="H188:H200" si="9">F188*G188</f>
        <v>186796.71400000001</v>
      </c>
      <c r="J188" s="28">
        <f t="shared" si="5"/>
        <v>1</v>
      </c>
    </row>
    <row r="189" spans="1:10" x14ac:dyDescent="0.2">
      <c r="A189" s="34" t="s">
        <v>886</v>
      </c>
      <c r="B189" s="35" t="s">
        <v>168</v>
      </c>
      <c r="C189" s="36" t="s">
        <v>167</v>
      </c>
      <c r="D189" s="37" t="s">
        <v>9</v>
      </c>
      <c r="E189" s="38">
        <v>0.28000000000000003</v>
      </c>
      <c r="F189" s="38">
        <v>9.5200000000000007E-2</v>
      </c>
      <c r="G189" s="25">
        <v>0</v>
      </c>
      <c r="H189" s="26">
        <f t="shared" si="9"/>
        <v>0</v>
      </c>
      <c r="J189" s="28" t="str">
        <f t="shared" si="5"/>
        <v/>
      </c>
    </row>
    <row r="190" spans="1:10" ht="45" x14ac:dyDescent="0.2">
      <c r="A190" s="34" t="s">
        <v>887</v>
      </c>
      <c r="B190" s="35" t="s">
        <v>37</v>
      </c>
      <c r="C190" s="36" t="s">
        <v>38</v>
      </c>
      <c r="D190" s="37" t="s">
        <v>12</v>
      </c>
      <c r="E190" s="38">
        <v>0.14000000000000001</v>
      </c>
      <c r="F190" s="38">
        <v>4.7600000000000003E-2</v>
      </c>
      <c r="G190" s="25">
        <v>81835.88</v>
      </c>
      <c r="H190" s="26">
        <f t="shared" si="9"/>
        <v>3895.3878880000007</v>
      </c>
      <c r="J190" s="28" t="str">
        <f t="shared" si="5"/>
        <v/>
      </c>
    </row>
    <row r="191" spans="1:10" ht="22.5" x14ac:dyDescent="0.2">
      <c r="A191" s="34" t="s">
        <v>888</v>
      </c>
      <c r="B191" s="35" t="s">
        <v>62</v>
      </c>
      <c r="C191" s="36" t="s">
        <v>63</v>
      </c>
      <c r="D191" s="37" t="s">
        <v>12</v>
      </c>
      <c r="E191" s="38">
        <v>3.13</v>
      </c>
      <c r="F191" s="38">
        <v>1.0642</v>
      </c>
      <c r="G191" s="25">
        <v>5023.67</v>
      </c>
      <c r="H191" s="26">
        <f t="shared" si="9"/>
        <v>5346.1896139999999</v>
      </c>
      <c r="J191" s="28" t="str">
        <f t="shared" si="5"/>
        <v/>
      </c>
    </row>
    <row r="192" spans="1:10" ht="22.5" x14ac:dyDescent="0.2">
      <c r="A192" s="34" t="s">
        <v>1012</v>
      </c>
      <c r="B192" s="35" t="s">
        <v>74</v>
      </c>
      <c r="C192" s="36" t="s">
        <v>75</v>
      </c>
      <c r="D192" s="37" t="s">
        <v>12</v>
      </c>
      <c r="E192" s="38">
        <v>0.14000000000000001</v>
      </c>
      <c r="F192" s="38">
        <v>4.7600000000000003E-2</v>
      </c>
      <c r="G192" s="25">
        <v>93844.83</v>
      </c>
      <c r="H192" s="26">
        <f t="shared" si="9"/>
        <v>4467.0139080000008</v>
      </c>
      <c r="J192" s="28" t="str">
        <f t="shared" si="5"/>
        <v/>
      </c>
    </row>
    <row r="193" spans="1:10" x14ac:dyDescent="0.2">
      <c r="A193" s="34" t="s">
        <v>1013</v>
      </c>
      <c r="B193" s="35" t="s">
        <v>437</v>
      </c>
      <c r="C193" s="36" t="s">
        <v>438</v>
      </c>
      <c r="D193" s="37" t="s">
        <v>90</v>
      </c>
      <c r="E193" s="38">
        <v>2E-3</v>
      </c>
      <c r="F193" s="38">
        <v>6.8000000000000005E-4</v>
      </c>
      <c r="G193" s="25">
        <v>16000000</v>
      </c>
      <c r="H193" s="26">
        <f t="shared" si="9"/>
        <v>10880</v>
      </c>
      <c r="J193" s="28" t="str">
        <f t="shared" si="5"/>
        <v/>
      </c>
    </row>
    <row r="194" spans="1:10" x14ac:dyDescent="0.2">
      <c r="A194" s="34" t="s">
        <v>1014</v>
      </c>
      <c r="B194" s="35" t="s">
        <v>439</v>
      </c>
      <c r="C194" s="36" t="s">
        <v>440</v>
      </c>
      <c r="D194" s="37" t="s">
        <v>142</v>
      </c>
      <c r="E194" s="38">
        <v>0.6</v>
      </c>
      <c r="F194" s="38">
        <v>0.20399999999999999</v>
      </c>
      <c r="G194" s="25">
        <v>27000</v>
      </c>
      <c r="H194" s="26">
        <f t="shared" si="9"/>
        <v>5508</v>
      </c>
      <c r="J194" s="28" t="str">
        <f t="shared" si="5"/>
        <v/>
      </c>
    </row>
    <row r="195" spans="1:10" ht="45" x14ac:dyDescent="0.2">
      <c r="A195" s="34" t="s">
        <v>1015</v>
      </c>
      <c r="B195" s="35" t="s">
        <v>441</v>
      </c>
      <c r="C195" s="36" t="s">
        <v>442</v>
      </c>
      <c r="D195" s="37" t="s">
        <v>90</v>
      </c>
      <c r="E195" s="38">
        <v>9.1999999999999998E-2</v>
      </c>
      <c r="F195" s="38">
        <v>3.1280000000000002E-2</v>
      </c>
      <c r="G195" s="25">
        <v>7913044</v>
      </c>
      <c r="H195" s="26">
        <f t="shared" si="9"/>
        <v>247520.01632000002</v>
      </c>
      <c r="J195" s="28" t="str">
        <f t="shared" si="5"/>
        <v/>
      </c>
    </row>
    <row r="196" spans="1:10" x14ac:dyDescent="0.2">
      <c r="A196" s="31" t="s">
        <v>337</v>
      </c>
      <c r="B196" s="32" t="s">
        <v>443</v>
      </c>
      <c r="C196" s="33" t="s">
        <v>444</v>
      </c>
      <c r="D196" s="27" t="s">
        <v>90</v>
      </c>
      <c r="E196" s="77">
        <v>5.7000000000000002E-3</v>
      </c>
      <c r="F196" s="78"/>
      <c r="G196" s="23" t="e">
        <f>H196/E196</f>
        <v>#VALUE!</v>
      </c>
      <c r="H196" s="24" t="e">
        <f>SUM(H197:H204)</f>
        <v>#VALUE!</v>
      </c>
      <c r="J196" s="28" t="str">
        <f t="shared" si="5"/>
        <v/>
      </c>
    </row>
    <row r="197" spans="1:10" x14ac:dyDescent="0.2">
      <c r="A197" s="34" t="s">
        <v>523</v>
      </c>
      <c r="B197" s="35" t="s">
        <v>7</v>
      </c>
      <c r="C197" s="36" t="s">
        <v>8</v>
      </c>
      <c r="D197" s="37" t="s">
        <v>9</v>
      </c>
      <c r="E197" s="38">
        <v>42.7</v>
      </c>
      <c r="F197" s="38">
        <v>0.24339</v>
      </c>
      <c r="G19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197" s="26">
        <f t="shared" si="9"/>
        <v>7037.8409010000005</v>
      </c>
      <c r="J197" s="28">
        <f t="shared" si="5"/>
        <v>1</v>
      </c>
    </row>
    <row r="198" spans="1:10" x14ac:dyDescent="0.2">
      <c r="A198" s="34" t="s">
        <v>524</v>
      </c>
      <c r="B198" s="35" t="s">
        <v>168</v>
      </c>
      <c r="C198" s="36" t="s">
        <v>167</v>
      </c>
      <c r="D198" s="37" t="s">
        <v>9</v>
      </c>
      <c r="E198" s="38">
        <v>1.03</v>
      </c>
      <c r="F198" s="38">
        <v>5.8710000000000004E-3</v>
      </c>
      <c r="G198" s="25">
        <v>0</v>
      </c>
      <c r="H198" s="26">
        <f t="shared" si="9"/>
        <v>0</v>
      </c>
      <c r="J198" s="28" t="str">
        <f t="shared" si="5"/>
        <v/>
      </c>
    </row>
    <row r="199" spans="1:10" ht="22.5" x14ac:dyDescent="0.2">
      <c r="A199" s="34" t="s">
        <v>525</v>
      </c>
      <c r="B199" s="35" t="s">
        <v>62</v>
      </c>
      <c r="C199" s="36" t="s">
        <v>63</v>
      </c>
      <c r="D199" s="37" t="s">
        <v>12</v>
      </c>
      <c r="E199" s="38">
        <v>21.25</v>
      </c>
      <c r="F199" s="38">
        <v>0.121125</v>
      </c>
      <c r="G199" s="25">
        <v>5023.67</v>
      </c>
      <c r="H199" s="26">
        <f t="shared" si="9"/>
        <v>608.49202875000003</v>
      </c>
      <c r="J199" s="28" t="str">
        <f t="shared" si="5"/>
        <v/>
      </c>
    </row>
    <row r="200" spans="1:10" x14ac:dyDescent="0.2">
      <c r="A200" s="34" t="s">
        <v>526</v>
      </c>
      <c r="B200" s="35" t="s">
        <v>108</v>
      </c>
      <c r="C200" s="36" t="s">
        <v>109</v>
      </c>
      <c r="D200" s="37" t="s">
        <v>90</v>
      </c>
      <c r="E200" s="38">
        <v>0.04</v>
      </c>
      <c r="F200" s="38">
        <v>2.2800000000000001E-4</v>
      </c>
      <c r="G200" s="25">
        <v>27000000</v>
      </c>
      <c r="H200" s="26">
        <f t="shared" si="9"/>
        <v>6156</v>
      </c>
      <c r="J200" s="28" t="str">
        <f t="shared" si="5"/>
        <v/>
      </c>
    </row>
    <row r="201" spans="1:10" x14ac:dyDescent="0.2">
      <c r="A201" s="31" t="s">
        <v>336</v>
      </c>
      <c r="B201" s="32" t="s">
        <v>445</v>
      </c>
      <c r="C201" s="33" t="s">
        <v>1016</v>
      </c>
      <c r="D201" s="27" t="s">
        <v>90</v>
      </c>
      <c r="E201" s="77">
        <v>5.7000000000000002E-3</v>
      </c>
      <c r="F201" s="78"/>
      <c r="G201" s="21" t="str">
        <f>'ФОРМА КОММЕРЧЕСКОГО ПРЕДЛОЖЕНИЯ'!$D$6</f>
        <v>Указать</v>
      </c>
      <c r="H201" s="24" t="e">
        <f>E201*G201</f>
        <v>#VALUE!</v>
      </c>
      <c r="I201" s="28">
        <v>1</v>
      </c>
      <c r="J201" s="28" t="str">
        <f t="shared" si="5"/>
        <v/>
      </c>
    </row>
    <row r="202" spans="1:10" ht="33.75" x14ac:dyDescent="0.2">
      <c r="A202" s="31" t="s">
        <v>335</v>
      </c>
      <c r="B202" s="32" t="s">
        <v>1017</v>
      </c>
      <c r="C202" s="33" t="s">
        <v>1018</v>
      </c>
      <c r="D202" s="27" t="s">
        <v>184</v>
      </c>
      <c r="E202" s="77">
        <v>0.49399999999999999</v>
      </c>
      <c r="F202" s="78"/>
      <c r="G202" s="23">
        <f>H202/E202</f>
        <v>866895.96850000008</v>
      </c>
      <c r="H202" s="24">
        <f>SUM(H203:H207)</f>
        <v>428246.60843900003</v>
      </c>
      <c r="J202" s="28" t="str">
        <f t="shared" si="5"/>
        <v/>
      </c>
    </row>
    <row r="203" spans="1:10" x14ac:dyDescent="0.2">
      <c r="A203" s="34" t="s">
        <v>737</v>
      </c>
      <c r="B203" s="35" t="s">
        <v>7</v>
      </c>
      <c r="C203" s="36" t="s">
        <v>8</v>
      </c>
      <c r="D203" s="37" t="s">
        <v>9</v>
      </c>
      <c r="E203" s="38">
        <v>3.83</v>
      </c>
      <c r="F203" s="38">
        <v>1.89202</v>
      </c>
      <c r="G20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03" s="26">
        <f t="shared" ref="H203:H207" si="10">F203*G203</f>
        <v>54709.461118000007</v>
      </c>
      <c r="J203" s="28">
        <f t="shared" si="5"/>
        <v>1</v>
      </c>
    </row>
    <row r="204" spans="1:10" x14ac:dyDescent="0.2">
      <c r="A204" s="34" t="s">
        <v>738</v>
      </c>
      <c r="B204" s="35" t="s">
        <v>168</v>
      </c>
      <c r="C204" s="36" t="s">
        <v>167</v>
      </c>
      <c r="D204" s="37" t="s">
        <v>9</v>
      </c>
      <c r="E204" s="38">
        <v>0.02</v>
      </c>
      <c r="F204" s="38">
        <v>9.8799999999999999E-3</v>
      </c>
      <c r="G204" s="25">
        <v>0</v>
      </c>
      <c r="H204" s="26">
        <f t="shared" si="10"/>
        <v>0</v>
      </c>
      <c r="J204" s="28" t="str">
        <f t="shared" si="5"/>
        <v/>
      </c>
    </row>
    <row r="205" spans="1:10" ht="45" x14ac:dyDescent="0.2">
      <c r="A205" s="34" t="s">
        <v>739</v>
      </c>
      <c r="B205" s="35" t="s">
        <v>457</v>
      </c>
      <c r="C205" s="36" t="s">
        <v>458</v>
      </c>
      <c r="D205" s="37" t="s">
        <v>12</v>
      </c>
      <c r="E205" s="38">
        <v>0.65</v>
      </c>
      <c r="F205" s="38">
        <v>0.3211</v>
      </c>
      <c r="G205" s="25">
        <v>4320.1099999999997</v>
      </c>
      <c r="H205" s="26">
        <f t="shared" si="10"/>
        <v>1387.1873209999999</v>
      </c>
      <c r="J205" s="28" t="str">
        <f t="shared" si="5"/>
        <v/>
      </c>
    </row>
    <row r="206" spans="1:10" x14ac:dyDescent="0.2">
      <c r="A206" s="34" t="s">
        <v>740</v>
      </c>
      <c r="B206" s="35" t="s">
        <v>460</v>
      </c>
      <c r="C206" s="36" t="s">
        <v>461</v>
      </c>
      <c r="D206" s="37" t="s">
        <v>90</v>
      </c>
      <c r="E206" s="38">
        <v>1.9E-2</v>
      </c>
      <c r="F206" s="38">
        <v>9.3860000000000002E-3</v>
      </c>
      <c r="G206" s="25">
        <v>39200000</v>
      </c>
      <c r="H206" s="26">
        <f t="shared" si="10"/>
        <v>367931.2</v>
      </c>
      <c r="J206" s="28" t="str">
        <f t="shared" si="5"/>
        <v/>
      </c>
    </row>
    <row r="207" spans="1:10" x14ac:dyDescent="0.2">
      <c r="A207" s="34" t="s">
        <v>741</v>
      </c>
      <c r="B207" s="35" t="s">
        <v>463</v>
      </c>
      <c r="C207" s="36" t="s">
        <v>464</v>
      </c>
      <c r="D207" s="37" t="s">
        <v>90</v>
      </c>
      <c r="E207" s="38">
        <v>1.4E-3</v>
      </c>
      <c r="F207" s="38">
        <v>6.9160000000000001E-4</v>
      </c>
      <c r="G207" s="25">
        <v>6100000</v>
      </c>
      <c r="H207" s="26">
        <f t="shared" si="10"/>
        <v>4218.76</v>
      </c>
      <c r="J207" s="28" t="str">
        <f t="shared" si="5"/>
        <v/>
      </c>
    </row>
    <row r="208" spans="1:10" x14ac:dyDescent="0.2">
      <c r="A208" s="20"/>
      <c r="B208" s="74"/>
      <c r="C208" s="75"/>
      <c r="D208" s="75"/>
      <c r="E208" s="75"/>
      <c r="F208" s="75"/>
      <c r="G208" s="76"/>
      <c r="H208" s="18"/>
      <c r="J208" s="28" t="str">
        <f t="shared" si="5"/>
        <v/>
      </c>
    </row>
    <row r="209" spans="1:10" x14ac:dyDescent="0.2">
      <c r="A209" s="31"/>
      <c r="B209" s="32"/>
      <c r="C209" s="39" t="s">
        <v>163</v>
      </c>
      <c r="D209" s="27"/>
      <c r="E209" s="27"/>
      <c r="F209" s="27"/>
      <c r="G209" s="27"/>
      <c r="H209" s="24"/>
      <c r="J209" s="28" t="str">
        <f t="shared" ref="J209:J272" si="11">IF(OR(B209="000001",B209="021955"),1,"")</f>
        <v/>
      </c>
    </row>
    <row r="210" spans="1:10" x14ac:dyDescent="0.2">
      <c r="A210" s="31"/>
      <c r="B210" s="32"/>
      <c r="C210" s="39" t="s">
        <v>162</v>
      </c>
      <c r="D210" s="27" t="s">
        <v>161</v>
      </c>
      <c r="E210" s="27"/>
      <c r="F210" s="27"/>
      <c r="G210" s="27"/>
      <c r="H210" s="24">
        <f>SUMIF($B$167:$B$207,"000001",$F$167:$F$207)</f>
        <v>88.598210000000009</v>
      </c>
      <c r="J210" s="28" t="str">
        <f t="shared" si="11"/>
        <v/>
      </c>
    </row>
    <row r="211" spans="1:10" x14ac:dyDescent="0.2">
      <c r="A211" s="31"/>
      <c r="B211" s="32"/>
      <c r="C211" s="39" t="s">
        <v>160</v>
      </c>
      <c r="D211" s="27" t="s">
        <v>85</v>
      </c>
      <c r="E211" s="27"/>
      <c r="F211" s="27"/>
      <c r="G211" s="27"/>
      <c r="H211" s="24">
        <f>SUMIF($B$167:$B$207,"000001",$H$167:$H$207)</f>
        <v>2561896.9805390006</v>
      </c>
      <c r="J211" s="28" t="str">
        <f t="shared" si="11"/>
        <v/>
      </c>
    </row>
    <row r="212" spans="1:10" x14ac:dyDescent="0.2">
      <c r="A212" s="31"/>
      <c r="B212" s="32"/>
      <c r="C212" s="39" t="s">
        <v>159</v>
      </c>
      <c r="D212" s="27" t="s">
        <v>85</v>
      </c>
      <c r="E212" s="27"/>
      <c r="F212" s="27"/>
      <c r="G212" s="27"/>
      <c r="H212" s="24">
        <f>SUMIF($D$167:$D$207,"МАШ-Ч",$H$167:$H$207)</f>
        <v>1584811.1120557501</v>
      </c>
      <c r="J212" s="28" t="str">
        <f t="shared" si="11"/>
        <v/>
      </c>
    </row>
    <row r="213" spans="1:10" x14ac:dyDescent="0.2">
      <c r="A213" s="31"/>
      <c r="B213" s="32"/>
      <c r="C213" s="39" t="s">
        <v>158</v>
      </c>
      <c r="D213" s="27" t="s">
        <v>85</v>
      </c>
      <c r="E213" s="27"/>
      <c r="F213" s="27"/>
      <c r="G213" s="27"/>
      <c r="H213" s="24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28" t="str">
        <f t="shared" si="11"/>
        <v/>
      </c>
    </row>
    <row r="214" spans="1:10" x14ac:dyDescent="0.2">
      <c r="A214" s="31"/>
      <c r="B214" s="32"/>
      <c r="C214" s="39" t="s">
        <v>155</v>
      </c>
      <c r="D214" s="27" t="s">
        <v>85</v>
      </c>
      <c r="E214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214" s="27"/>
      <c r="G214" s="27"/>
      <c r="H214" s="24" t="e">
        <f>H213*E214</f>
        <v>#VALUE!</v>
      </c>
      <c r="J214" s="28" t="str">
        <f t="shared" si="11"/>
        <v/>
      </c>
    </row>
    <row r="215" spans="1:10" x14ac:dyDescent="0.2">
      <c r="A215" s="31"/>
      <c r="B215" s="32"/>
      <c r="C215" s="39" t="s">
        <v>156</v>
      </c>
      <c r="D215" s="27" t="s">
        <v>85</v>
      </c>
      <c r="E215" s="27"/>
      <c r="F215" s="27"/>
      <c r="G215" s="27"/>
      <c r="H215" s="24" t="e">
        <f>SUM(H211:H214)</f>
        <v>#VALUE!</v>
      </c>
      <c r="J215" s="28" t="str">
        <f t="shared" si="11"/>
        <v/>
      </c>
    </row>
    <row r="216" spans="1:10" x14ac:dyDescent="0.2">
      <c r="A216" s="20"/>
      <c r="B216" s="74"/>
      <c r="C216" s="75"/>
      <c r="D216" s="75"/>
      <c r="E216" s="75"/>
      <c r="F216" s="75"/>
      <c r="G216" s="76"/>
      <c r="H216" s="18"/>
      <c r="J216" s="28" t="str">
        <f t="shared" si="11"/>
        <v/>
      </c>
    </row>
    <row r="217" spans="1:10" ht="12.75" customHeight="1" x14ac:dyDescent="0.2">
      <c r="A217" s="20"/>
      <c r="B217" s="74" t="s">
        <v>745</v>
      </c>
      <c r="C217" s="75"/>
      <c r="D217" s="75"/>
      <c r="E217" s="75"/>
      <c r="F217" s="75"/>
      <c r="G217" s="76"/>
      <c r="H217" s="18"/>
      <c r="J217" s="28" t="str">
        <f t="shared" si="11"/>
        <v/>
      </c>
    </row>
    <row r="218" spans="1:10" ht="45" x14ac:dyDescent="0.2">
      <c r="A218" s="31" t="s">
        <v>334</v>
      </c>
      <c r="B218" s="32" t="s">
        <v>471</v>
      </c>
      <c r="C218" s="33" t="s">
        <v>472</v>
      </c>
      <c r="D218" s="27" t="s">
        <v>171</v>
      </c>
      <c r="E218" s="77">
        <v>6.4000000000000005E-4</v>
      </c>
      <c r="F218" s="78"/>
      <c r="G218" s="23">
        <f>H218/E218</f>
        <v>3412076.2</v>
      </c>
      <c r="H218" s="24">
        <f>SUM(H219)</f>
        <v>2183.7287680000004</v>
      </c>
      <c r="J218" s="28" t="str">
        <f t="shared" si="11"/>
        <v/>
      </c>
    </row>
    <row r="219" spans="1:10" x14ac:dyDescent="0.2">
      <c r="A219" s="34" t="s">
        <v>532</v>
      </c>
      <c r="B219" s="35" t="s">
        <v>7</v>
      </c>
      <c r="C219" s="36" t="s">
        <v>8</v>
      </c>
      <c r="D219" s="37" t="s">
        <v>9</v>
      </c>
      <c r="E219" s="38">
        <v>118</v>
      </c>
      <c r="F219" s="38">
        <v>7.5520000000000004E-2</v>
      </c>
      <c r="G21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19" s="26">
        <f t="shared" ref="H219:H245" si="12">F219*G219</f>
        <v>2183.7287680000004</v>
      </c>
      <c r="J219" s="28">
        <f t="shared" si="11"/>
        <v>1</v>
      </c>
    </row>
    <row r="220" spans="1:10" ht="22.5" x14ac:dyDescent="0.2">
      <c r="A220" s="31" t="s">
        <v>333</v>
      </c>
      <c r="B220" s="32" t="s">
        <v>284</v>
      </c>
      <c r="C220" s="33" t="s">
        <v>508</v>
      </c>
      <c r="D220" s="27" t="s">
        <v>171</v>
      </c>
      <c r="E220" s="77">
        <v>6.4000000000000005E-4</v>
      </c>
      <c r="F220" s="78"/>
      <c r="G220" s="23">
        <f>H220/E220</f>
        <v>2559057.15</v>
      </c>
      <c r="H220" s="24">
        <f>SUM(H221)</f>
        <v>1637.7965760000002</v>
      </c>
      <c r="J220" s="28" t="str">
        <f t="shared" si="11"/>
        <v/>
      </c>
    </row>
    <row r="221" spans="1:10" x14ac:dyDescent="0.2">
      <c r="A221" s="34" t="s">
        <v>898</v>
      </c>
      <c r="B221" s="35" t="s">
        <v>7</v>
      </c>
      <c r="C221" s="36" t="s">
        <v>8</v>
      </c>
      <c r="D221" s="37" t="s">
        <v>9</v>
      </c>
      <c r="E221" s="38">
        <v>88.5</v>
      </c>
      <c r="F221" s="38">
        <v>5.6640000000000003E-2</v>
      </c>
      <c r="G22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21" s="26">
        <f t="shared" si="12"/>
        <v>1637.7965760000002</v>
      </c>
      <c r="J221" s="28">
        <f t="shared" si="11"/>
        <v>1</v>
      </c>
    </row>
    <row r="222" spans="1:10" ht="12.75" customHeight="1" x14ac:dyDescent="0.2">
      <c r="A222" s="31" t="s">
        <v>332</v>
      </c>
      <c r="B222" s="32" t="s">
        <v>746</v>
      </c>
      <c r="C222" s="33" t="s">
        <v>747</v>
      </c>
      <c r="D222" s="27" t="s">
        <v>171</v>
      </c>
      <c r="E222" s="77">
        <v>6.4000000000000005E-4</v>
      </c>
      <c r="F222" s="78"/>
      <c r="G222" s="23">
        <f>H222/E222</f>
        <v>23892426.901799999</v>
      </c>
      <c r="H222" s="24">
        <f>SUM(H223:H230)</f>
        <v>15291.153217152001</v>
      </c>
      <c r="J222" s="28" t="str">
        <f t="shared" si="11"/>
        <v/>
      </c>
    </row>
    <row r="223" spans="1:10" x14ac:dyDescent="0.2">
      <c r="A223" s="34" t="s">
        <v>535</v>
      </c>
      <c r="B223" s="35" t="s">
        <v>7</v>
      </c>
      <c r="C223" s="36" t="s">
        <v>8</v>
      </c>
      <c r="D223" s="37" t="s">
        <v>9</v>
      </c>
      <c r="E223" s="38">
        <v>535.5</v>
      </c>
      <c r="F223" s="38">
        <v>0.34272000000000002</v>
      </c>
      <c r="G22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23" s="26">
        <f t="shared" si="12"/>
        <v>9910.057248000001</v>
      </c>
      <c r="J223" s="28">
        <f t="shared" si="11"/>
        <v>1</v>
      </c>
    </row>
    <row r="224" spans="1:10" x14ac:dyDescent="0.2">
      <c r="A224" s="34" t="s">
        <v>1019</v>
      </c>
      <c r="B224" s="35" t="s">
        <v>168</v>
      </c>
      <c r="C224" s="36" t="s">
        <v>167</v>
      </c>
      <c r="D224" s="37" t="s">
        <v>9</v>
      </c>
      <c r="E224" s="38">
        <v>29.05</v>
      </c>
      <c r="F224" s="38">
        <v>1.8592000000000001E-2</v>
      </c>
      <c r="G224" s="25">
        <v>0</v>
      </c>
      <c r="H224" s="26">
        <f t="shared" si="12"/>
        <v>0</v>
      </c>
      <c r="J224" s="28" t="str">
        <f t="shared" si="11"/>
        <v/>
      </c>
    </row>
    <row r="225" spans="1:10" x14ac:dyDescent="0.2">
      <c r="A225" s="34" t="s">
        <v>1020</v>
      </c>
      <c r="B225" s="35" t="s">
        <v>56</v>
      </c>
      <c r="C225" s="36" t="s">
        <v>57</v>
      </c>
      <c r="D225" s="37" t="s">
        <v>12</v>
      </c>
      <c r="E225" s="38">
        <v>0.84</v>
      </c>
      <c r="F225" s="38">
        <v>5.3759999999999995E-4</v>
      </c>
      <c r="G225" s="25">
        <v>864.02</v>
      </c>
      <c r="H225" s="26">
        <f t="shared" si="12"/>
        <v>0.46449715199999997</v>
      </c>
      <c r="J225" s="28" t="str">
        <f t="shared" si="11"/>
        <v/>
      </c>
    </row>
    <row r="226" spans="1:10" x14ac:dyDescent="0.2">
      <c r="A226" s="34" t="s">
        <v>1021</v>
      </c>
      <c r="B226" s="35" t="s">
        <v>91</v>
      </c>
      <c r="C226" s="36" t="s">
        <v>92</v>
      </c>
      <c r="D226" s="37" t="s">
        <v>87</v>
      </c>
      <c r="E226" s="38">
        <v>0.441</v>
      </c>
      <c r="F226" s="38">
        <v>2.8224000000000001E-4</v>
      </c>
      <c r="G226" s="25">
        <v>1000</v>
      </c>
      <c r="H226" s="26">
        <f t="shared" si="12"/>
        <v>0.28223999999999999</v>
      </c>
      <c r="J226" s="28" t="str">
        <f t="shared" si="11"/>
        <v/>
      </c>
    </row>
    <row r="227" spans="1:10" x14ac:dyDescent="0.2">
      <c r="A227" s="34" t="s">
        <v>1022</v>
      </c>
      <c r="B227" s="35" t="s">
        <v>95</v>
      </c>
      <c r="C227" s="36" t="s">
        <v>96</v>
      </c>
      <c r="D227" s="37" t="s">
        <v>90</v>
      </c>
      <c r="E227" s="38">
        <v>2.3800000000000002E-2</v>
      </c>
      <c r="F227" s="38">
        <v>1.5E-5</v>
      </c>
      <c r="G227" s="25">
        <v>7200000</v>
      </c>
      <c r="H227" s="26">
        <f t="shared" si="12"/>
        <v>108</v>
      </c>
      <c r="J227" s="28" t="str">
        <f t="shared" si="11"/>
        <v/>
      </c>
    </row>
    <row r="228" spans="1:10" ht="22.5" x14ac:dyDescent="0.2">
      <c r="A228" s="34" t="s">
        <v>1023</v>
      </c>
      <c r="B228" s="35" t="s">
        <v>102</v>
      </c>
      <c r="C228" s="36" t="s">
        <v>103</v>
      </c>
      <c r="D228" s="37" t="s">
        <v>90</v>
      </c>
      <c r="E228" s="38">
        <v>3.7499999999999999E-2</v>
      </c>
      <c r="F228" s="38">
        <v>2.4000000000000001E-5</v>
      </c>
      <c r="G228" s="25">
        <v>8565218</v>
      </c>
      <c r="H228" s="26">
        <f t="shared" si="12"/>
        <v>205.56523200000001</v>
      </c>
      <c r="J228" s="28" t="str">
        <f t="shared" si="11"/>
        <v/>
      </c>
    </row>
    <row r="229" spans="1:10" ht="45" x14ac:dyDescent="0.2">
      <c r="A229" s="34" t="s">
        <v>1024</v>
      </c>
      <c r="B229" s="35" t="s">
        <v>118</v>
      </c>
      <c r="C229" s="36" t="s">
        <v>119</v>
      </c>
      <c r="D229" s="37" t="s">
        <v>87</v>
      </c>
      <c r="E229" s="38">
        <v>0.68</v>
      </c>
      <c r="F229" s="38">
        <v>4.3520000000000001E-4</v>
      </c>
      <c r="G229" s="25">
        <v>3300000</v>
      </c>
      <c r="H229" s="26">
        <f t="shared" si="12"/>
        <v>1436.16</v>
      </c>
      <c r="J229" s="28" t="str">
        <f t="shared" si="11"/>
        <v/>
      </c>
    </row>
    <row r="230" spans="1:10" x14ac:dyDescent="0.2">
      <c r="A230" s="34" t="s">
        <v>1025</v>
      </c>
      <c r="B230" s="35" t="s">
        <v>492</v>
      </c>
      <c r="C230" s="36" t="s">
        <v>493</v>
      </c>
      <c r="D230" s="37" t="s">
        <v>99</v>
      </c>
      <c r="E230" s="38">
        <v>64.099999999999994</v>
      </c>
      <c r="F230" s="38">
        <v>4.1023999999999998E-2</v>
      </c>
      <c r="G230" s="25">
        <v>88500</v>
      </c>
      <c r="H230" s="26">
        <f t="shared" si="12"/>
        <v>3630.6239999999998</v>
      </c>
      <c r="J230" s="28" t="str">
        <f t="shared" si="11"/>
        <v/>
      </c>
    </row>
    <row r="231" spans="1:10" ht="22.5" x14ac:dyDescent="0.2">
      <c r="A231" s="31" t="s">
        <v>331</v>
      </c>
      <c r="B231" s="32" t="s">
        <v>474</v>
      </c>
      <c r="C231" s="33" t="s">
        <v>475</v>
      </c>
      <c r="D231" s="27" t="s">
        <v>171</v>
      </c>
      <c r="E231" s="77">
        <v>6.4999999999999997E-4</v>
      </c>
      <c r="F231" s="78"/>
      <c r="G231" s="23">
        <f>H231/E231</f>
        <v>37991520.067500003</v>
      </c>
      <c r="H231" s="24">
        <f>SUM(H232:H239)</f>
        <v>24694.488043875001</v>
      </c>
      <c r="J231" s="28" t="str">
        <f t="shared" si="11"/>
        <v/>
      </c>
    </row>
    <row r="232" spans="1:10" x14ac:dyDescent="0.2">
      <c r="A232" s="34" t="s">
        <v>536</v>
      </c>
      <c r="B232" s="35" t="s">
        <v>7</v>
      </c>
      <c r="C232" s="36" t="s">
        <v>8</v>
      </c>
      <c r="D232" s="37" t="s">
        <v>9</v>
      </c>
      <c r="E232" s="38">
        <v>301.70999999999998</v>
      </c>
      <c r="F232" s="38">
        <v>0.19611149999999999</v>
      </c>
      <c r="G23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32" s="26">
        <f t="shared" si="12"/>
        <v>5670.7405228500002</v>
      </c>
      <c r="J232" s="28">
        <f t="shared" si="11"/>
        <v>1</v>
      </c>
    </row>
    <row r="233" spans="1:10" x14ac:dyDescent="0.2">
      <c r="A233" s="34" t="s">
        <v>1026</v>
      </c>
      <c r="B233" s="35" t="s">
        <v>168</v>
      </c>
      <c r="C233" s="36" t="s">
        <v>167</v>
      </c>
      <c r="D233" s="37" t="s">
        <v>9</v>
      </c>
      <c r="E233" s="38">
        <v>41.12</v>
      </c>
      <c r="F233" s="38">
        <v>2.6727999999999998E-2</v>
      </c>
      <c r="G233" s="25">
        <v>0</v>
      </c>
      <c r="H233" s="26">
        <f t="shared" si="12"/>
        <v>0</v>
      </c>
      <c r="J233" s="28" t="str">
        <f t="shared" si="11"/>
        <v/>
      </c>
    </row>
    <row r="234" spans="1:10" x14ac:dyDescent="0.2">
      <c r="A234" s="34" t="s">
        <v>1027</v>
      </c>
      <c r="B234" s="35" t="s">
        <v>10</v>
      </c>
      <c r="C234" s="36" t="s">
        <v>11</v>
      </c>
      <c r="D234" s="37" t="s">
        <v>12</v>
      </c>
      <c r="E234" s="38">
        <v>17.57</v>
      </c>
      <c r="F234" s="38">
        <v>1.14205E-2</v>
      </c>
      <c r="G234" s="25">
        <v>99112.45</v>
      </c>
      <c r="H234" s="26">
        <f t="shared" si="12"/>
        <v>1131.913735225</v>
      </c>
      <c r="J234" s="28" t="str">
        <f t="shared" si="11"/>
        <v/>
      </c>
    </row>
    <row r="235" spans="1:10" ht="33.75" x14ac:dyDescent="0.2">
      <c r="A235" s="34" t="s">
        <v>1028</v>
      </c>
      <c r="B235" s="35" t="s">
        <v>427</v>
      </c>
      <c r="C235" s="36" t="s">
        <v>428</v>
      </c>
      <c r="D235" s="37" t="s">
        <v>12</v>
      </c>
      <c r="E235" s="38">
        <v>23.55</v>
      </c>
      <c r="F235" s="38">
        <v>1.53075E-2</v>
      </c>
      <c r="G235" s="25">
        <v>16377.84</v>
      </c>
      <c r="H235" s="26">
        <f t="shared" si="12"/>
        <v>250.70378579999999</v>
      </c>
      <c r="J235" s="28" t="str">
        <f t="shared" si="11"/>
        <v/>
      </c>
    </row>
    <row r="236" spans="1:10" x14ac:dyDescent="0.2">
      <c r="A236" s="34" t="s">
        <v>1029</v>
      </c>
      <c r="B236" s="35" t="s">
        <v>91</v>
      </c>
      <c r="C236" s="36" t="s">
        <v>92</v>
      </c>
      <c r="D236" s="37" t="s">
        <v>87</v>
      </c>
      <c r="E236" s="38">
        <v>21</v>
      </c>
      <c r="F236" s="38">
        <v>1.3650000000000001E-2</v>
      </c>
      <c r="G236" s="25">
        <v>1000</v>
      </c>
      <c r="H236" s="26">
        <f t="shared" si="12"/>
        <v>13.65</v>
      </c>
      <c r="J236" s="28" t="str">
        <f t="shared" si="11"/>
        <v/>
      </c>
    </row>
    <row r="237" spans="1:10" ht="22.5" x14ac:dyDescent="0.2">
      <c r="A237" s="34" t="s">
        <v>1030</v>
      </c>
      <c r="B237" s="35" t="s">
        <v>429</v>
      </c>
      <c r="C237" s="36" t="s">
        <v>430</v>
      </c>
      <c r="D237" s="37" t="s">
        <v>87</v>
      </c>
      <c r="E237" s="38">
        <v>80</v>
      </c>
      <c r="F237" s="38">
        <v>5.1999999999999998E-2</v>
      </c>
      <c r="G237" s="25">
        <v>75000</v>
      </c>
      <c r="H237" s="26">
        <f t="shared" si="12"/>
        <v>3900</v>
      </c>
      <c r="J237" s="28" t="str">
        <f t="shared" si="11"/>
        <v/>
      </c>
    </row>
    <row r="238" spans="1:10" ht="33.75" x14ac:dyDescent="0.2">
      <c r="A238" s="34" t="s">
        <v>1031</v>
      </c>
      <c r="B238" s="35" t="s">
        <v>476</v>
      </c>
      <c r="C238" s="36" t="s">
        <v>477</v>
      </c>
      <c r="D238" s="37" t="s">
        <v>90</v>
      </c>
      <c r="E238" s="38">
        <v>21.4</v>
      </c>
      <c r="F238" s="38">
        <v>1.391E-2</v>
      </c>
      <c r="G238" s="25">
        <v>750000</v>
      </c>
      <c r="H238" s="26">
        <f t="shared" si="12"/>
        <v>10432.5</v>
      </c>
      <c r="J238" s="28" t="str">
        <f t="shared" si="11"/>
        <v/>
      </c>
    </row>
    <row r="239" spans="1:10" ht="22.5" x14ac:dyDescent="0.2">
      <c r="A239" s="34" t="s">
        <v>1032</v>
      </c>
      <c r="B239" s="35" t="s">
        <v>421</v>
      </c>
      <c r="C239" s="36" t="s">
        <v>422</v>
      </c>
      <c r="D239" s="37" t="s">
        <v>87</v>
      </c>
      <c r="E239" s="38">
        <v>58</v>
      </c>
      <c r="F239" s="38">
        <v>3.7699999999999997E-2</v>
      </c>
      <c r="G239" s="25">
        <v>87400</v>
      </c>
      <c r="H239" s="26">
        <f t="shared" si="12"/>
        <v>3294.9799999999996</v>
      </c>
      <c r="J239" s="28" t="str">
        <f t="shared" si="11"/>
        <v/>
      </c>
    </row>
    <row r="240" spans="1:10" ht="22.5" x14ac:dyDescent="0.2">
      <c r="A240" s="31" t="s">
        <v>330</v>
      </c>
      <c r="B240" s="32" t="s">
        <v>466</v>
      </c>
      <c r="C240" s="33" t="s">
        <v>467</v>
      </c>
      <c r="D240" s="27" t="s">
        <v>90</v>
      </c>
      <c r="E240" s="77">
        <v>1.7420000000000001E-2</v>
      </c>
      <c r="F240" s="78"/>
      <c r="G240" s="23">
        <f>H240/E240</f>
        <v>3318106.8249999997</v>
      </c>
      <c r="H240" s="24">
        <f>SUM(H241:H245)</f>
        <v>57801.420891499998</v>
      </c>
      <c r="J240" s="28" t="str">
        <f t="shared" si="11"/>
        <v/>
      </c>
    </row>
    <row r="241" spans="1:10" x14ac:dyDescent="0.2">
      <c r="A241" s="34" t="s">
        <v>540</v>
      </c>
      <c r="B241" s="35" t="s">
        <v>7</v>
      </c>
      <c r="C241" s="36" t="s">
        <v>8</v>
      </c>
      <c r="D241" s="37" t="s">
        <v>9</v>
      </c>
      <c r="E241" s="38">
        <v>101</v>
      </c>
      <c r="F241" s="38">
        <v>1.75942</v>
      </c>
      <c r="G24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41" s="26">
        <f t="shared" si="12"/>
        <v>50875.212778000001</v>
      </c>
      <c r="J241" s="28">
        <f t="shared" si="11"/>
        <v>1</v>
      </c>
    </row>
    <row r="242" spans="1:10" x14ac:dyDescent="0.2">
      <c r="A242" s="34" t="s">
        <v>541</v>
      </c>
      <c r="B242" s="35" t="s">
        <v>168</v>
      </c>
      <c r="C242" s="36" t="s">
        <v>167</v>
      </c>
      <c r="D242" s="37" t="s">
        <v>9</v>
      </c>
      <c r="E242" s="38">
        <v>4.22</v>
      </c>
      <c r="F242" s="38">
        <v>7.3512400000000006E-2</v>
      </c>
      <c r="G242" s="25">
        <v>0</v>
      </c>
      <c r="H242" s="26">
        <f t="shared" si="12"/>
        <v>0</v>
      </c>
      <c r="J242" s="28" t="str">
        <f t="shared" si="11"/>
        <v/>
      </c>
    </row>
    <row r="243" spans="1:10" ht="22.5" x14ac:dyDescent="0.2">
      <c r="A243" s="34" t="s">
        <v>542</v>
      </c>
      <c r="B243" s="35" t="s">
        <v>62</v>
      </c>
      <c r="C243" s="36" t="s">
        <v>63</v>
      </c>
      <c r="D243" s="37" t="s">
        <v>12</v>
      </c>
      <c r="E243" s="38">
        <v>27.5</v>
      </c>
      <c r="F243" s="38">
        <v>0.47904999999999998</v>
      </c>
      <c r="G243" s="25">
        <v>5023.67</v>
      </c>
      <c r="H243" s="26">
        <f t="shared" si="12"/>
        <v>2406.5891134999997</v>
      </c>
      <c r="J243" s="28" t="str">
        <f t="shared" si="11"/>
        <v/>
      </c>
    </row>
    <row r="244" spans="1:10" x14ac:dyDescent="0.2">
      <c r="A244" s="34" t="s">
        <v>543</v>
      </c>
      <c r="B244" s="35" t="s">
        <v>437</v>
      </c>
      <c r="C244" s="36" t="s">
        <v>438</v>
      </c>
      <c r="D244" s="37" t="s">
        <v>90</v>
      </c>
      <c r="E244" s="38">
        <v>1.1169999999999999E-2</v>
      </c>
      <c r="F244" s="38">
        <v>1.9458139999999999E-4</v>
      </c>
      <c r="G244" s="25">
        <v>16000000</v>
      </c>
      <c r="H244" s="26">
        <f t="shared" si="12"/>
        <v>3113.3023999999996</v>
      </c>
      <c r="J244" s="28" t="str">
        <f t="shared" si="11"/>
        <v/>
      </c>
    </row>
    <row r="245" spans="1:10" x14ac:dyDescent="0.2">
      <c r="A245" s="34" t="s">
        <v>544</v>
      </c>
      <c r="B245" s="35" t="s">
        <v>439</v>
      </c>
      <c r="C245" s="36" t="s">
        <v>440</v>
      </c>
      <c r="D245" s="37" t="s">
        <v>142</v>
      </c>
      <c r="E245" s="38">
        <v>2.99</v>
      </c>
      <c r="F245" s="38">
        <v>5.2085800000000002E-2</v>
      </c>
      <c r="G245" s="25">
        <v>27000</v>
      </c>
      <c r="H245" s="26">
        <f t="shared" si="12"/>
        <v>1406.3166000000001</v>
      </c>
      <c r="J245" s="28" t="str">
        <f t="shared" si="11"/>
        <v/>
      </c>
    </row>
    <row r="246" spans="1:10" x14ac:dyDescent="0.2">
      <c r="A246" s="31" t="s">
        <v>329</v>
      </c>
      <c r="B246" s="32" t="s">
        <v>468</v>
      </c>
      <c r="C246" s="33" t="s">
        <v>469</v>
      </c>
      <c r="D246" s="27" t="s">
        <v>90</v>
      </c>
      <c r="E246" s="77">
        <v>7.2399999999999999E-3</v>
      </c>
      <c r="F246" s="78"/>
      <c r="G246" s="21" t="str">
        <f>'ФОРМА КОММЕРЧЕСКОГО ПРЕДЛОЖЕНИЯ'!$D$6</f>
        <v>Указать</v>
      </c>
      <c r="H246" s="24" t="e">
        <f>E246*G246</f>
        <v>#VALUE!</v>
      </c>
      <c r="I246" s="28">
        <v>1</v>
      </c>
      <c r="J246" s="28" t="str">
        <f t="shared" si="11"/>
        <v/>
      </c>
    </row>
    <row r="247" spans="1:10" x14ac:dyDescent="0.2">
      <c r="A247" s="31" t="s">
        <v>328</v>
      </c>
      <c r="B247" s="32" t="s">
        <v>867</v>
      </c>
      <c r="C247" s="33" t="s">
        <v>868</v>
      </c>
      <c r="D247" s="27" t="s">
        <v>90</v>
      </c>
      <c r="E247" s="77">
        <v>1.018E-2</v>
      </c>
      <c r="F247" s="78"/>
      <c r="G247" s="21" t="str">
        <f>'ФОРМА КОММЕРЧЕСКОГО ПРЕДЛОЖЕНИЯ'!$D$6</f>
        <v>Указать</v>
      </c>
      <c r="H247" s="24" t="e">
        <f>E247*G247</f>
        <v>#VALUE!</v>
      </c>
      <c r="I247" s="28">
        <v>1</v>
      </c>
      <c r="J247" s="28" t="str">
        <f t="shared" si="11"/>
        <v/>
      </c>
    </row>
    <row r="248" spans="1:10" x14ac:dyDescent="0.2">
      <c r="A248" s="20"/>
      <c r="B248" s="74"/>
      <c r="C248" s="75"/>
      <c r="D248" s="75"/>
      <c r="E248" s="75"/>
      <c r="F248" s="75"/>
      <c r="G248" s="76"/>
      <c r="H248" s="18"/>
      <c r="J248" s="28" t="str">
        <f t="shared" si="11"/>
        <v/>
      </c>
    </row>
    <row r="249" spans="1:10" x14ac:dyDescent="0.2">
      <c r="A249" s="31"/>
      <c r="B249" s="32"/>
      <c r="C249" s="39" t="s">
        <v>163</v>
      </c>
      <c r="D249" s="27"/>
      <c r="E249" s="27"/>
      <c r="F249" s="27"/>
      <c r="G249" s="27"/>
      <c r="H249" s="24"/>
      <c r="J249" s="28" t="str">
        <f t="shared" si="11"/>
        <v/>
      </c>
    </row>
    <row r="250" spans="1:10" x14ac:dyDescent="0.2">
      <c r="A250" s="31"/>
      <c r="B250" s="32"/>
      <c r="C250" s="39" t="s">
        <v>162</v>
      </c>
      <c r="D250" s="27" t="s">
        <v>161</v>
      </c>
      <c r="E250" s="27"/>
      <c r="F250" s="27"/>
      <c r="G250" s="27"/>
      <c r="H250" s="24">
        <f>SUMIF($B$218:$B$247,"000001",$F$218:$F$247)</f>
        <v>2.4304114999999999</v>
      </c>
      <c r="J250" s="28" t="str">
        <f t="shared" si="11"/>
        <v/>
      </c>
    </row>
    <row r="251" spans="1:10" x14ac:dyDescent="0.2">
      <c r="A251" s="31"/>
      <c r="B251" s="32"/>
      <c r="C251" s="39" t="s">
        <v>160</v>
      </c>
      <c r="D251" s="27" t="s">
        <v>85</v>
      </c>
      <c r="E251" s="27"/>
      <c r="F251" s="27"/>
      <c r="G251" s="27"/>
      <c r="H251" s="24">
        <f>SUMIF($B$218:$B$247,"000001",$H$218:$H$247)</f>
        <v>70277.535892850006</v>
      </c>
      <c r="J251" s="28" t="str">
        <f t="shared" si="11"/>
        <v/>
      </c>
    </row>
    <row r="252" spans="1:10" x14ac:dyDescent="0.2">
      <c r="A252" s="31"/>
      <c r="B252" s="32"/>
      <c r="C252" s="39" t="s">
        <v>159</v>
      </c>
      <c r="D252" s="27" t="s">
        <v>85</v>
      </c>
      <c r="E252" s="27"/>
      <c r="F252" s="27"/>
      <c r="G252" s="27"/>
      <c r="H252" s="24">
        <f>SUMIF($D$218:$D$247,"МАШ-Ч",$H$218:$H$247)</f>
        <v>3789.6711316769997</v>
      </c>
      <c r="J252" s="28" t="str">
        <f t="shared" si="11"/>
        <v/>
      </c>
    </row>
    <row r="253" spans="1:10" x14ac:dyDescent="0.2">
      <c r="A253" s="31"/>
      <c r="B253" s="32"/>
      <c r="C253" s="39" t="s">
        <v>158</v>
      </c>
      <c r="D253" s="27" t="s">
        <v>85</v>
      </c>
      <c r="E253" s="27"/>
      <c r="F253" s="27"/>
      <c r="G253" s="27"/>
      <c r="H253" s="24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28" t="str">
        <f t="shared" si="11"/>
        <v/>
      </c>
    </row>
    <row r="254" spans="1:10" x14ac:dyDescent="0.2">
      <c r="A254" s="31"/>
      <c r="B254" s="32"/>
      <c r="C254" s="39" t="s">
        <v>155</v>
      </c>
      <c r="D254" s="27" t="s">
        <v>85</v>
      </c>
      <c r="E254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254" s="27"/>
      <c r="G254" s="27"/>
      <c r="H254" s="24" t="e">
        <f>H253*E254</f>
        <v>#VALUE!</v>
      </c>
      <c r="J254" s="28" t="str">
        <f t="shared" si="11"/>
        <v/>
      </c>
    </row>
    <row r="255" spans="1:10" x14ac:dyDescent="0.2">
      <c r="A255" s="31"/>
      <c r="B255" s="32"/>
      <c r="C255" s="39" t="s">
        <v>156</v>
      </c>
      <c r="D255" s="27" t="s">
        <v>85</v>
      </c>
      <c r="E255" s="27"/>
      <c r="F255" s="27"/>
      <c r="G255" s="27"/>
      <c r="H255" s="24" t="e">
        <f>SUM(H251:H254)</f>
        <v>#VALUE!</v>
      </c>
      <c r="J255" s="28" t="str">
        <f t="shared" si="11"/>
        <v/>
      </c>
    </row>
    <row r="256" spans="1:10" x14ac:dyDescent="0.2">
      <c r="A256" s="20"/>
      <c r="B256" s="74"/>
      <c r="C256" s="75"/>
      <c r="D256" s="75"/>
      <c r="E256" s="75"/>
      <c r="F256" s="75"/>
      <c r="G256" s="76"/>
      <c r="H256" s="18"/>
      <c r="J256" s="28" t="str">
        <f t="shared" si="11"/>
        <v/>
      </c>
    </row>
    <row r="257" spans="1:10" x14ac:dyDescent="0.2">
      <c r="A257" s="20"/>
      <c r="B257" s="74" t="s">
        <v>1033</v>
      </c>
      <c r="C257" s="75"/>
      <c r="D257" s="75"/>
      <c r="E257" s="75"/>
      <c r="F257" s="75"/>
      <c r="G257" s="76"/>
      <c r="H257" s="18"/>
      <c r="J257" s="28" t="str">
        <f t="shared" si="11"/>
        <v/>
      </c>
    </row>
    <row r="258" spans="1:10" ht="45" x14ac:dyDescent="0.2">
      <c r="A258" s="31" t="s">
        <v>327</v>
      </c>
      <c r="B258" s="32" t="s">
        <v>471</v>
      </c>
      <c r="C258" s="33" t="s">
        <v>472</v>
      </c>
      <c r="D258" s="27" t="s">
        <v>171</v>
      </c>
      <c r="E258" s="77">
        <v>1.5599999999999999E-2</v>
      </c>
      <c r="F258" s="78"/>
      <c r="G258" s="23">
        <f>H258/E258</f>
        <v>3412076.2</v>
      </c>
      <c r="H258" s="24">
        <f>SUM(H259)</f>
        <v>53228.388720000003</v>
      </c>
      <c r="J258" s="28" t="str">
        <f t="shared" si="11"/>
        <v/>
      </c>
    </row>
    <row r="259" spans="1:10" x14ac:dyDescent="0.2">
      <c r="A259" s="34" t="s">
        <v>553</v>
      </c>
      <c r="B259" s="35" t="s">
        <v>7</v>
      </c>
      <c r="C259" s="36" t="s">
        <v>8</v>
      </c>
      <c r="D259" s="37" t="s">
        <v>9</v>
      </c>
      <c r="E259" s="38">
        <v>118</v>
      </c>
      <c r="F259" s="38">
        <v>1.8408</v>
      </c>
      <c r="G25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59" s="26">
        <f t="shared" ref="H259:H284" si="13">F259*G259</f>
        <v>53228.388720000003</v>
      </c>
      <c r="J259" s="28">
        <f t="shared" si="11"/>
        <v>1</v>
      </c>
    </row>
    <row r="260" spans="1:10" ht="22.5" x14ac:dyDescent="0.2">
      <c r="A260" s="31" t="s">
        <v>326</v>
      </c>
      <c r="B260" s="32" t="s">
        <v>281</v>
      </c>
      <c r="C260" s="33" t="s">
        <v>473</v>
      </c>
      <c r="D260" s="27" t="s">
        <v>171</v>
      </c>
      <c r="E260" s="77">
        <v>1.4E-3</v>
      </c>
      <c r="F260" s="78"/>
      <c r="G260" s="23">
        <f>H260/E260</f>
        <v>626019.33779999998</v>
      </c>
      <c r="H260" s="24">
        <f>SUM(H261:H264)</f>
        <v>876.42707291999989</v>
      </c>
      <c r="J260" s="28" t="str">
        <f t="shared" si="11"/>
        <v/>
      </c>
    </row>
    <row r="261" spans="1:10" x14ac:dyDescent="0.2">
      <c r="A261" s="34" t="s">
        <v>557</v>
      </c>
      <c r="B261" s="35" t="s">
        <v>7</v>
      </c>
      <c r="C261" s="36" t="s">
        <v>8</v>
      </c>
      <c r="D261" s="37" t="s">
        <v>9</v>
      </c>
      <c r="E261" s="38">
        <v>12.53</v>
      </c>
      <c r="F261" s="38">
        <v>1.7541999999999999E-2</v>
      </c>
      <c r="G26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61" s="26">
        <f t="shared" si="13"/>
        <v>507.24271779999998</v>
      </c>
      <c r="J261" s="28">
        <f t="shared" si="11"/>
        <v>1</v>
      </c>
    </row>
    <row r="262" spans="1:10" x14ac:dyDescent="0.2">
      <c r="A262" s="34" t="s">
        <v>908</v>
      </c>
      <c r="B262" s="35" t="s">
        <v>168</v>
      </c>
      <c r="C262" s="36" t="s">
        <v>167</v>
      </c>
      <c r="D262" s="37" t="s">
        <v>9</v>
      </c>
      <c r="E262" s="38">
        <v>3.04</v>
      </c>
      <c r="F262" s="38">
        <v>4.2560000000000002E-3</v>
      </c>
      <c r="G262" s="25">
        <v>0</v>
      </c>
      <c r="H262" s="26">
        <f t="shared" si="13"/>
        <v>0</v>
      </c>
      <c r="J262" s="28" t="str">
        <f t="shared" si="11"/>
        <v/>
      </c>
    </row>
    <row r="263" spans="1:10" ht="45" x14ac:dyDescent="0.2">
      <c r="A263" s="34" t="s">
        <v>909</v>
      </c>
      <c r="B263" s="35" t="s">
        <v>28</v>
      </c>
      <c r="C263" s="36" t="s">
        <v>29</v>
      </c>
      <c r="D263" s="37" t="s">
        <v>12</v>
      </c>
      <c r="E263" s="38">
        <v>3.04</v>
      </c>
      <c r="F263" s="38">
        <v>4.2560000000000002E-3</v>
      </c>
      <c r="G263" s="25">
        <v>83282.679999999993</v>
      </c>
      <c r="H263" s="26">
        <f t="shared" si="13"/>
        <v>354.45108607999998</v>
      </c>
      <c r="J263" s="28" t="str">
        <f t="shared" si="11"/>
        <v/>
      </c>
    </row>
    <row r="264" spans="1:10" x14ac:dyDescent="0.2">
      <c r="A264" s="34" t="s">
        <v>910</v>
      </c>
      <c r="B264" s="35" t="s">
        <v>59</v>
      </c>
      <c r="C264" s="36" t="s">
        <v>60</v>
      </c>
      <c r="D264" s="37" t="s">
        <v>12</v>
      </c>
      <c r="E264" s="38">
        <v>12.18</v>
      </c>
      <c r="F264" s="38">
        <v>1.7052000000000001E-2</v>
      </c>
      <c r="G264" s="25">
        <v>864.02</v>
      </c>
      <c r="H264" s="26">
        <f t="shared" si="13"/>
        <v>14.733269040000001</v>
      </c>
      <c r="J264" s="28" t="str">
        <f t="shared" si="11"/>
        <v/>
      </c>
    </row>
    <row r="265" spans="1:10" x14ac:dyDescent="0.2">
      <c r="A265" s="31" t="s">
        <v>325</v>
      </c>
      <c r="B265" s="32" t="s">
        <v>173</v>
      </c>
      <c r="C265" s="33" t="s">
        <v>274</v>
      </c>
      <c r="D265" s="27" t="s">
        <v>171</v>
      </c>
      <c r="E265" s="77">
        <v>1.4E-3</v>
      </c>
      <c r="F265" s="78"/>
      <c r="G265" s="23">
        <f>H265/E265</f>
        <v>5205062</v>
      </c>
      <c r="H265" s="24">
        <f>SUM(H266:H269)</f>
        <v>7287.0868</v>
      </c>
      <c r="J265" s="28" t="str">
        <f t="shared" si="11"/>
        <v/>
      </c>
    </row>
    <row r="266" spans="1:10" x14ac:dyDescent="0.2">
      <c r="A266" s="34" t="s">
        <v>561</v>
      </c>
      <c r="B266" s="35" t="s">
        <v>7</v>
      </c>
      <c r="C266" s="36" t="s">
        <v>8</v>
      </c>
      <c r="D266" s="37" t="s">
        <v>9</v>
      </c>
      <c r="E266" s="38">
        <v>180</v>
      </c>
      <c r="F266" s="38">
        <v>0.252</v>
      </c>
      <c r="G26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66" s="26">
        <f t="shared" si="13"/>
        <v>7286.8068000000003</v>
      </c>
      <c r="J266" s="28">
        <f t="shared" si="11"/>
        <v>1</v>
      </c>
    </row>
    <row r="267" spans="1:10" x14ac:dyDescent="0.2">
      <c r="A267" s="34" t="s">
        <v>562</v>
      </c>
      <c r="B267" s="35" t="s">
        <v>168</v>
      </c>
      <c r="C267" s="36" t="s">
        <v>167</v>
      </c>
      <c r="D267" s="37" t="s">
        <v>9</v>
      </c>
      <c r="E267" s="38">
        <v>18.13</v>
      </c>
      <c r="F267" s="38">
        <v>2.5381999999999998E-2</v>
      </c>
      <c r="G267" s="25">
        <v>0</v>
      </c>
      <c r="H267" s="26">
        <f t="shared" si="13"/>
        <v>0</v>
      </c>
      <c r="J267" s="28" t="str">
        <f t="shared" si="11"/>
        <v/>
      </c>
    </row>
    <row r="268" spans="1:10" x14ac:dyDescent="0.2">
      <c r="A268" s="34" t="s">
        <v>563</v>
      </c>
      <c r="B268" s="35" t="s">
        <v>91</v>
      </c>
      <c r="C268" s="36" t="s">
        <v>92</v>
      </c>
      <c r="D268" s="37" t="s">
        <v>87</v>
      </c>
      <c r="E268" s="38">
        <v>0.2</v>
      </c>
      <c r="F268" s="38">
        <v>2.7999999999999998E-4</v>
      </c>
      <c r="G268" s="25">
        <v>1000</v>
      </c>
      <c r="H268" s="26">
        <f t="shared" si="13"/>
        <v>0.27999999999999997</v>
      </c>
      <c r="J268" s="28" t="str">
        <f t="shared" si="11"/>
        <v/>
      </c>
    </row>
    <row r="269" spans="1:10" x14ac:dyDescent="0.2">
      <c r="A269" s="34" t="s">
        <v>564</v>
      </c>
      <c r="B269" s="35" t="s">
        <v>127</v>
      </c>
      <c r="C269" s="36" t="s">
        <v>128</v>
      </c>
      <c r="D269" s="37" t="s">
        <v>87</v>
      </c>
      <c r="E269" s="38">
        <v>102</v>
      </c>
      <c r="F269" s="38">
        <v>0.14280000000000001</v>
      </c>
      <c r="G269" s="25">
        <v>0</v>
      </c>
      <c r="H269" s="26">
        <f t="shared" si="13"/>
        <v>0</v>
      </c>
      <c r="J269" s="28" t="str">
        <f t="shared" si="11"/>
        <v/>
      </c>
    </row>
    <row r="270" spans="1:10" ht="22.5" x14ac:dyDescent="0.2">
      <c r="A270" s="31" t="s">
        <v>324</v>
      </c>
      <c r="B270" s="32" t="s">
        <v>474</v>
      </c>
      <c r="C270" s="33" t="s">
        <v>475</v>
      </c>
      <c r="D270" s="27" t="s">
        <v>171</v>
      </c>
      <c r="E270" s="77">
        <v>1.4300000000000001E-3</v>
      </c>
      <c r="F270" s="78"/>
      <c r="G270" s="23">
        <f>H270/E270</f>
        <v>37991520.067499995</v>
      </c>
      <c r="H270" s="24">
        <f>SUM(H271:H278)</f>
        <v>54327.873696524999</v>
      </c>
      <c r="J270" s="28" t="str">
        <f t="shared" si="11"/>
        <v/>
      </c>
    </row>
    <row r="271" spans="1:10" x14ac:dyDescent="0.2">
      <c r="A271" s="34" t="s">
        <v>567</v>
      </c>
      <c r="B271" s="35" t="s">
        <v>7</v>
      </c>
      <c r="C271" s="36" t="s">
        <v>8</v>
      </c>
      <c r="D271" s="37" t="s">
        <v>9</v>
      </c>
      <c r="E271" s="38">
        <v>301.70999999999998</v>
      </c>
      <c r="F271" s="38">
        <v>0.43144529999999998</v>
      </c>
      <c r="G27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71" s="26">
        <f t="shared" si="13"/>
        <v>12475.629150270001</v>
      </c>
      <c r="J271" s="28">
        <f t="shared" si="11"/>
        <v>1</v>
      </c>
    </row>
    <row r="272" spans="1:10" x14ac:dyDescent="0.2">
      <c r="A272" s="34" t="s">
        <v>568</v>
      </c>
      <c r="B272" s="35" t="s">
        <v>168</v>
      </c>
      <c r="C272" s="36" t="s">
        <v>167</v>
      </c>
      <c r="D272" s="37" t="s">
        <v>9</v>
      </c>
      <c r="E272" s="38">
        <v>41.12</v>
      </c>
      <c r="F272" s="38">
        <v>5.8801600000000002E-2</v>
      </c>
      <c r="G272" s="25">
        <v>0</v>
      </c>
      <c r="H272" s="26">
        <f t="shared" si="13"/>
        <v>0</v>
      </c>
      <c r="J272" s="28" t="str">
        <f t="shared" si="11"/>
        <v/>
      </c>
    </row>
    <row r="273" spans="1:10" x14ac:dyDescent="0.2">
      <c r="A273" s="34" t="s">
        <v>569</v>
      </c>
      <c r="B273" s="35" t="s">
        <v>10</v>
      </c>
      <c r="C273" s="36" t="s">
        <v>11</v>
      </c>
      <c r="D273" s="37" t="s">
        <v>12</v>
      </c>
      <c r="E273" s="38">
        <v>17.57</v>
      </c>
      <c r="F273" s="38">
        <v>2.5125100000000001E-2</v>
      </c>
      <c r="G273" s="25">
        <v>99112.45</v>
      </c>
      <c r="H273" s="26">
        <f t="shared" si="13"/>
        <v>2490.2102174950001</v>
      </c>
      <c r="J273" s="28" t="str">
        <f t="shared" ref="J273:J336" si="14">IF(OR(B273="000001",B273="021955"),1,"")</f>
        <v/>
      </c>
    </row>
    <row r="274" spans="1:10" ht="33.75" x14ac:dyDescent="0.2">
      <c r="A274" s="34" t="s">
        <v>572</v>
      </c>
      <c r="B274" s="35" t="s">
        <v>427</v>
      </c>
      <c r="C274" s="36" t="s">
        <v>428</v>
      </c>
      <c r="D274" s="37" t="s">
        <v>12</v>
      </c>
      <c r="E274" s="38">
        <v>23.55</v>
      </c>
      <c r="F274" s="38">
        <v>3.3676499999999998E-2</v>
      </c>
      <c r="G274" s="25">
        <v>16377.84</v>
      </c>
      <c r="H274" s="26">
        <f t="shared" si="13"/>
        <v>551.54832876</v>
      </c>
      <c r="J274" s="28" t="str">
        <f t="shared" si="14"/>
        <v/>
      </c>
    </row>
    <row r="275" spans="1:10" x14ac:dyDescent="0.2">
      <c r="A275" s="34" t="s">
        <v>573</v>
      </c>
      <c r="B275" s="35" t="s">
        <v>91</v>
      </c>
      <c r="C275" s="36" t="s">
        <v>92</v>
      </c>
      <c r="D275" s="37" t="s">
        <v>87</v>
      </c>
      <c r="E275" s="38">
        <v>21</v>
      </c>
      <c r="F275" s="38">
        <v>3.0030000000000001E-2</v>
      </c>
      <c r="G275" s="25">
        <v>1000</v>
      </c>
      <c r="H275" s="26">
        <f t="shared" si="13"/>
        <v>30.03</v>
      </c>
      <c r="J275" s="28" t="str">
        <f t="shared" si="14"/>
        <v/>
      </c>
    </row>
    <row r="276" spans="1:10" ht="22.5" x14ac:dyDescent="0.2">
      <c r="A276" s="34" t="s">
        <v>576</v>
      </c>
      <c r="B276" s="35" t="s">
        <v>429</v>
      </c>
      <c r="C276" s="36" t="s">
        <v>430</v>
      </c>
      <c r="D276" s="37" t="s">
        <v>87</v>
      </c>
      <c r="E276" s="38">
        <v>80</v>
      </c>
      <c r="F276" s="38">
        <v>0.1144</v>
      </c>
      <c r="G276" s="25">
        <v>75000</v>
      </c>
      <c r="H276" s="26">
        <f t="shared" si="13"/>
        <v>8580</v>
      </c>
      <c r="J276" s="28" t="str">
        <f t="shared" si="14"/>
        <v/>
      </c>
    </row>
    <row r="277" spans="1:10" ht="33.75" x14ac:dyDescent="0.2">
      <c r="A277" s="34" t="s">
        <v>577</v>
      </c>
      <c r="B277" s="35" t="s">
        <v>476</v>
      </c>
      <c r="C277" s="36" t="s">
        <v>477</v>
      </c>
      <c r="D277" s="37" t="s">
        <v>90</v>
      </c>
      <c r="E277" s="38">
        <v>21.4</v>
      </c>
      <c r="F277" s="38">
        <v>3.0602000000000001E-2</v>
      </c>
      <c r="G277" s="25">
        <v>750000</v>
      </c>
      <c r="H277" s="26">
        <f t="shared" si="13"/>
        <v>22951.5</v>
      </c>
      <c r="J277" s="28" t="str">
        <f t="shared" si="14"/>
        <v/>
      </c>
    </row>
    <row r="278" spans="1:10" ht="22.5" x14ac:dyDescent="0.2">
      <c r="A278" s="34" t="s">
        <v>578</v>
      </c>
      <c r="B278" s="35" t="s">
        <v>421</v>
      </c>
      <c r="C278" s="36" t="s">
        <v>422</v>
      </c>
      <c r="D278" s="37" t="s">
        <v>87</v>
      </c>
      <c r="E278" s="38">
        <v>58</v>
      </c>
      <c r="F278" s="38">
        <v>8.294E-2</v>
      </c>
      <c r="G278" s="25">
        <v>87400</v>
      </c>
      <c r="H278" s="26">
        <f t="shared" si="13"/>
        <v>7248.9560000000001</v>
      </c>
      <c r="J278" s="28" t="str">
        <f t="shared" si="14"/>
        <v/>
      </c>
    </row>
    <row r="279" spans="1:10" ht="33.75" x14ac:dyDescent="0.2">
      <c r="A279" s="31" t="s">
        <v>323</v>
      </c>
      <c r="B279" s="32" t="s">
        <v>479</v>
      </c>
      <c r="C279" s="33" t="s">
        <v>480</v>
      </c>
      <c r="D279" s="27" t="s">
        <v>90</v>
      </c>
      <c r="E279" s="77">
        <v>2.274E-2</v>
      </c>
      <c r="F279" s="78"/>
      <c r="G279" s="23">
        <f>H279/E279</f>
        <v>1067534.0530796833</v>
      </c>
      <c r="H279" s="24">
        <f>SUM(H280:H284)</f>
        <v>24275.724367031999</v>
      </c>
      <c r="J279" s="28" t="str">
        <f t="shared" si="14"/>
        <v/>
      </c>
    </row>
    <row r="280" spans="1:10" x14ac:dyDescent="0.2">
      <c r="A280" s="34" t="s">
        <v>748</v>
      </c>
      <c r="B280" s="35" t="s">
        <v>7</v>
      </c>
      <c r="C280" s="36" t="s">
        <v>8</v>
      </c>
      <c r="D280" s="37" t="s">
        <v>9</v>
      </c>
      <c r="E280" s="38">
        <v>33.68</v>
      </c>
      <c r="F280" s="38">
        <v>0.76588319999999999</v>
      </c>
      <c r="G28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80" s="26">
        <f t="shared" si="13"/>
        <v>22146.202022879999</v>
      </c>
      <c r="J280" s="28">
        <f t="shared" si="14"/>
        <v>1</v>
      </c>
    </row>
    <row r="281" spans="1:10" x14ac:dyDescent="0.2">
      <c r="A281" s="34" t="s">
        <v>912</v>
      </c>
      <c r="B281" s="35" t="s">
        <v>168</v>
      </c>
      <c r="C281" s="36" t="s">
        <v>167</v>
      </c>
      <c r="D281" s="37" t="s">
        <v>9</v>
      </c>
      <c r="E281" s="38">
        <v>2.29</v>
      </c>
      <c r="F281" s="38">
        <v>5.2074599999999999E-2</v>
      </c>
      <c r="G281" s="25">
        <v>0</v>
      </c>
      <c r="H281" s="26">
        <f t="shared" si="13"/>
        <v>0</v>
      </c>
      <c r="J281" s="28" t="str">
        <f t="shared" si="14"/>
        <v/>
      </c>
    </row>
    <row r="282" spans="1:10" ht="22.5" x14ac:dyDescent="0.2">
      <c r="A282" s="34" t="s">
        <v>913</v>
      </c>
      <c r="B282" s="35" t="s">
        <v>62</v>
      </c>
      <c r="C282" s="36" t="s">
        <v>63</v>
      </c>
      <c r="D282" s="37" t="s">
        <v>12</v>
      </c>
      <c r="E282" s="38">
        <v>2.44</v>
      </c>
      <c r="F282" s="38">
        <v>5.5485600000000003E-2</v>
      </c>
      <c r="G282" s="25">
        <v>5023.67</v>
      </c>
      <c r="H282" s="26">
        <f t="shared" si="13"/>
        <v>278.74134415200001</v>
      </c>
      <c r="J282" s="28" t="str">
        <f t="shared" si="14"/>
        <v/>
      </c>
    </row>
    <row r="283" spans="1:10" x14ac:dyDescent="0.2">
      <c r="A283" s="34" t="s">
        <v>914</v>
      </c>
      <c r="B283" s="35" t="s">
        <v>106</v>
      </c>
      <c r="C283" s="36" t="s">
        <v>107</v>
      </c>
      <c r="D283" s="37" t="s">
        <v>90</v>
      </c>
      <c r="E283" s="38">
        <v>3.0000000000000001E-3</v>
      </c>
      <c r="F283" s="38">
        <v>6.7999999999999999E-5</v>
      </c>
      <c r="G283" s="25">
        <v>27000000</v>
      </c>
      <c r="H283" s="26">
        <f t="shared" si="13"/>
        <v>1836</v>
      </c>
      <c r="J283" s="28" t="str">
        <f t="shared" si="14"/>
        <v/>
      </c>
    </row>
    <row r="284" spans="1:10" ht="22.5" x14ac:dyDescent="0.2">
      <c r="A284" s="34" t="s">
        <v>915</v>
      </c>
      <c r="B284" s="35" t="s">
        <v>153</v>
      </c>
      <c r="C284" s="36" t="s">
        <v>154</v>
      </c>
      <c r="D284" s="37" t="s">
        <v>126</v>
      </c>
      <c r="E284" s="38">
        <v>0.01</v>
      </c>
      <c r="F284" s="38">
        <v>2.274E-4</v>
      </c>
      <c r="G284" s="25">
        <v>65000</v>
      </c>
      <c r="H284" s="26">
        <f t="shared" si="13"/>
        <v>14.781000000000001</v>
      </c>
      <c r="J284" s="28" t="str">
        <f t="shared" si="14"/>
        <v/>
      </c>
    </row>
    <row r="285" spans="1:10" ht="22.5" x14ac:dyDescent="0.2">
      <c r="A285" s="31" t="s">
        <v>322</v>
      </c>
      <c r="B285" s="32" t="s">
        <v>481</v>
      </c>
      <c r="C285" s="33" t="s">
        <v>482</v>
      </c>
      <c r="D285" s="27" t="s">
        <v>90</v>
      </c>
      <c r="E285" s="77">
        <v>2.274E-2</v>
      </c>
      <c r="F285" s="78"/>
      <c r="G285" s="21" t="str">
        <f>'ФОРМА КОММЕРЧЕСКОГО ПРЕДЛОЖЕНИЯ'!$D$6</f>
        <v>Указать</v>
      </c>
      <c r="H285" s="24" t="e">
        <f>E285*G285</f>
        <v>#VALUE!</v>
      </c>
      <c r="I285" s="28">
        <v>1</v>
      </c>
      <c r="J285" s="28" t="str">
        <f t="shared" si="14"/>
        <v/>
      </c>
    </row>
    <row r="286" spans="1:10" ht="22.5" x14ac:dyDescent="0.2">
      <c r="A286" s="31" t="s">
        <v>321</v>
      </c>
      <c r="B286" s="32" t="s">
        <v>483</v>
      </c>
      <c r="C286" s="33" t="s">
        <v>484</v>
      </c>
      <c r="D286" s="27" t="s">
        <v>171</v>
      </c>
      <c r="E286" s="77">
        <v>7.1000000000000004E-3</v>
      </c>
      <c r="F286" s="78"/>
      <c r="G286" s="23">
        <f>H286/E286</f>
        <v>31529689.023850702</v>
      </c>
      <c r="H286" s="24">
        <f>SUM(H287:H297)</f>
        <v>223860.79206934001</v>
      </c>
      <c r="J286" s="28" t="str">
        <f t="shared" si="14"/>
        <v/>
      </c>
    </row>
    <row r="287" spans="1:10" x14ac:dyDescent="0.2">
      <c r="A287" s="34" t="s">
        <v>584</v>
      </c>
      <c r="B287" s="35" t="s">
        <v>7</v>
      </c>
      <c r="C287" s="36" t="s">
        <v>8</v>
      </c>
      <c r="D287" s="37" t="s">
        <v>9</v>
      </c>
      <c r="E287" s="38">
        <v>785.88</v>
      </c>
      <c r="F287" s="38">
        <v>5.5797480000000004</v>
      </c>
      <c r="G28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87" s="26">
        <f t="shared" ref="H287:H337" si="15">F287*G287</f>
        <v>161343.43519320001</v>
      </c>
      <c r="J287" s="28">
        <f t="shared" si="14"/>
        <v>1</v>
      </c>
    </row>
    <row r="288" spans="1:10" x14ac:dyDescent="0.2">
      <c r="A288" s="34" t="s">
        <v>585</v>
      </c>
      <c r="B288" s="35" t="s">
        <v>168</v>
      </c>
      <c r="C288" s="36" t="s">
        <v>167</v>
      </c>
      <c r="D288" s="37" t="s">
        <v>9</v>
      </c>
      <c r="E288" s="38">
        <v>32.29</v>
      </c>
      <c r="F288" s="38">
        <v>0.22925899999999999</v>
      </c>
      <c r="G288" s="25">
        <v>0</v>
      </c>
      <c r="H288" s="26">
        <f t="shared" si="15"/>
        <v>0</v>
      </c>
      <c r="J288" s="28" t="str">
        <f t="shared" si="14"/>
        <v/>
      </c>
    </row>
    <row r="289" spans="1:10" x14ac:dyDescent="0.2">
      <c r="A289" s="34" t="s">
        <v>586</v>
      </c>
      <c r="B289" s="35" t="s">
        <v>20</v>
      </c>
      <c r="C289" s="36" t="s">
        <v>21</v>
      </c>
      <c r="D289" s="37" t="s">
        <v>12</v>
      </c>
      <c r="E289" s="38">
        <v>37.72</v>
      </c>
      <c r="F289" s="38">
        <v>0.26781199999999999</v>
      </c>
      <c r="G289" s="25">
        <v>1019.55</v>
      </c>
      <c r="H289" s="26">
        <f t="shared" si="15"/>
        <v>273.04772459999998</v>
      </c>
      <c r="J289" s="28" t="str">
        <f t="shared" si="14"/>
        <v/>
      </c>
    </row>
    <row r="290" spans="1:10" x14ac:dyDescent="0.2">
      <c r="A290" s="34" t="s">
        <v>587</v>
      </c>
      <c r="B290" s="35" t="s">
        <v>56</v>
      </c>
      <c r="C290" s="36" t="s">
        <v>57</v>
      </c>
      <c r="D290" s="37" t="s">
        <v>12</v>
      </c>
      <c r="E290" s="38">
        <v>0.87</v>
      </c>
      <c r="F290" s="38">
        <v>6.1770000000000002E-3</v>
      </c>
      <c r="G290" s="25">
        <v>864.02</v>
      </c>
      <c r="H290" s="26">
        <f t="shared" si="15"/>
        <v>5.33705154</v>
      </c>
      <c r="J290" s="28" t="str">
        <f t="shared" si="14"/>
        <v/>
      </c>
    </row>
    <row r="291" spans="1:10" x14ac:dyDescent="0.2">
      <c r="A291" s="34" t="s">
        <v>588</v>
      </c>
      <c r="B291" s="35" t="s">
        <v>91</v>
      </c>
      <c r="C291" s="36" t="s">
        <v>92</v>
      </c>
      <c r="D291" s="37" t="s">
        <v>87</v>
      </c>
      <c r="E291" s="38">
        <v>0.441</v>
      </c>
      <c r="F291" s="38">
        <v>3.1310999999999999E-3</v>
      </c>
      <c r="G291" s="25">
        <v>1000</v>
      </c>
      <c r="H291" s="26">
        <f t="shared" si="15"/>
        <v>3.1311</v>
      </c>
      <c r="J291" s="28" t="str">
        <f t="shared" si="14"/>
        <v/>
      </c>
    </row>
    <row r="292" spans="1:10" x14ac:dyDescent="0.2">
      <c r="A292" s="34" t="s">
        <v>589</v>
      </c>
      <c r="B292" s="35" t="s">
        <v>489</v>
      </c>
      <c r="C292" s="36" t="s">
        <v>130</v>
      </c>
      <c r="D292" s="37" t="s">
        <v>87</v>
      </c>
      <c r="E292" s="38">
        <v>101.5</v>
      </c>
      <c r="F292" s="38">
        <v>0.72065000000000001</v>
      </c>
      <c r="G292" s="25">
        <v>0</v>
      </c>
      <c r="H292" s="26">
        <f t="shared" si="15"/>
        <v>0</v>
      </c>
      <c r="J292" s="28" t="str">
        <f t="shared" si="14"/>
        <v/>
      </c>
    </row>
    <row r="293" spans="1:10" x14ac:dyDescent="0.2">
      <c r="A293" s="34" t="s">
        <v>590</v>
      </c>
      <c r="B293" s="35" t="s">
        <v>95</v>
      </c>
      <c r="C293" s="36" t="s">
        <v>96</v>
      </c>
      <c r="D293" s="37" t="s">
        <v>90</v>
      </c>
      <c r="E293" s="38">
        <v>2.3800000000000002E-2</v>
      </c>
      <c r="F293" s="38">
        <v>1.6898E-4</v>
      </c>
      <c r="G293" s="25">
        <v>7200000</v>
      </c>
      <c r="H293" s="26">
        <f t="shared" si="15"/>
        <v>1216.6559999999999</v>
      </c>
      <c r="J293" s="28" t="str">
        <f t="shared" si="14"/>
        <v/>
      </c>
    </row>
    <row r="294" spans="1:10" ht="22.5" x14ac:dyDescent="0.2">
      <c r="A294" s="34" t="s">
        <v>591</v>
      </c>
      <c r="B294" s="35" t="s">
        <v>490</v>
      </c>
      <c r="C294" s="36" t="s">
        <v>491</v>
      </c>
      <c r="D294" s="37" t="s">
        <v>90</v>
      </c>
      <c r="E294" s="38">
        <v>6.1000000000000004E-3</v>
      </c>
      <c r="F294" s="38">
        <v>4.3000000000000002E-5</v>
      </c>
      <c r="G294" s="25">
        <v>16000000</v>
      </c>
      <c r="H294" s="26">
        <f t="shared" si="15"/>
        <v>688</v>
      </c>
      <c r="J294" s="28" t="str">
        <f t="shared" si="14"/>
        <v/>
      </c>
    </row>
    <row r="295" spans="1:10" x14ac:dyDescent="0.2">
      <c r="A295" s="34" t="s">
        <v>917</v>
      </c>
      <c r="B295" s="35" t="s">
        <v>110</v>
      </c>
      <c r="C295" s="36" t="s">
        <v>111</v>
      </c>
      <c r="D295" s="37" t="s">
        <v>99</v>
      </c>
      <c r="E295" s="38">
        <v>153</v>
      </c>
      <c r="F295" s="38">
        <v>1.0863</v>
      </c>
      <c r="G295" s="25">
        <v>2500</v>
      </c>
      <c r="H295" s="26">
        <f t="shared" si="15"/>
        <v>2715.75</v>
      </c>
      <c r="J295" s="28" t="str">
        <f t="shared" si="14"/>
        <v/>
      </c>
    </row>
    <row r="296" spans="1:10" ht="45" x14ac:dyDescent="0.2">
      <c r="A296" s="34" t="s">
        <v>918</v>
      </c>
      <c r="B296" s="35" t="s">
        <v>118</v>
      </c>
      <c r="C296" s="36" t="s">
        <v>119</v>
      </c>
      <c r="D296" s="37" t="s">
        <v>87</v>
      </c>
      <c r="E296" s="38">
        <v>0.74</v>
      </c>
      <c r="F296" s="38">
        <v>5.254E-3</v>
      </c>
      <c r="G296" s="25">
        <v>3300000</v>
      </c>
      <c r="H296" s="26">
        <f t="shared" si="15"/>
        <v>17338.2</v>
      </c>
      <c r="J296" s="28" t="str">
        <f t="shared" si="14"/>
        <v/>
      </c>
    </row>
    <row r="297" spans="1:10" x14ac:dyDescent="0.2">
      <c r="A297" s="34" t="s">
        <v>1034</v>
      </c>
      <c r="B297" s="35" t="s">
        <v>492</v>
      </c>
      <c r="C297" s="36" t="s">
        <v>493</v>
      </c>
      <c r="D297" s="37" t="s">
        <v>99</v>
      </c>
      <c r="E297" s="38">
        <v>64.099999999999994</v>
      </c>
      <c r="F297" s="38">
        <v>0.45511000000000001</v>
      </c>
      <c r="G297" s="25">
        <v>88500</v>
      </c>
      <c r="H297" s="26">
        <f t="shared" si="15"/>
        <v>40277.235000000001</v>
      </c>
      <c r="J297" s="28" t="str">
        <f t="shared" si="14"/>
        <v/>
      </c>
    </row>
    <row r="298" spans="1:10" ht="22.5" x14ac:dyDescent="0.2">
      <c r="A298" s="31" t="s">
        <v>320</v>
      </c>
      <c r="B298" s="32" t="s">
        <v>425</v>
      </c>
      <c r="C298" s="33" t="s">
        <v>426</v>
      </c>
      <c r="D298" s="27" t="s">
        <v>171</v>
      </c>
      <c r="E298" s="77">
        <v>7.2399999999999999E-3</v>
      </c>
      <c r="F298" s="78"/>
      <c r="G298" s="23">
        <f>H298/E298</f>
        <v>43500750.830499999</v>
      </c>
      <c r="H298" s="24">
        <f>SUM(H299:H306)</f>
        <v>314945.43601281999</v>
      </c>
      <c r="J298" s="28" t="str">
        <f t="shared" si="14"/>
        <v/>
      </c>
    </row>
    <row r="299" spans="1:10" x14ac:dyDescent="0.2">
      <c r="A299" s="34" t="s">
        <v>592</v>
      </c>
      <c r="B299" s="35" t="s">
        <v>7</v>
      </c>
      <c r="C299" s="36" t="s">
        <v>8</v>
      </c>
      <c r="D299" s="37" t="s">
        <v>9</v>
      </c>
      <c r="E299" s="38">
        <v>301.70999999999998</v>
      </c>
      <c r="F299" s="38">
        <v>2.1843804000000002</v>
      </c>
      <c r="G29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299" s="26">
        <f t="shared" si="15"/>
        <v>63163.325208360009</v>
      </c>
      <c r="J299" s="28">
        <f t="shared" si="14"/>
        <v>1</v>
      </c>
    </row>
    <row r="300" spans="1:10" x14ac:dyDescent="0.2">
      <c r="A300" s="34" t="s">
        <v>593</v>
      </c>
      <c r="B300" s="35" t="s">
        <v>168</v>
      </c>
      <c r="C300" s="36" t="s">
        <v>167</v>
      </c>
      <c r="D300" s="37" t="s">
        <v>9</v>
      </c>
      <c r="E300" s="38">
        <v>40.86</v>
      </c>
      <c r="F300" s="38">
        <v>0.29582639999999999</v>
      </c>
      <c r="G300" s="25">
        <v>0</v>
      </c>
      <c r="H300" s="26">
        <f t="shared" si="15"/>
        <v>0</v>
      </c>
      <c r="J300" s="28" t="str">
        <f t="shared" si="14"/>
        <v/>
      </c>
    </row>
    <row r="301" spans="1:10" x14ac:dyDescent="0.2">
      <c r="A301" s="34" t="s">
        <v>594</v>
      </c>
      <c r="B301" s="35" t="s">
        <v>10</v>
      </c>
      <c r="C301" s="36" t="s">
        <v>11</v>
      </c>
      <c r="D301" s="37" t="s">
        <v>12</v>
      </c>
      <c r="E301" s="38">
        <v>17.309999999999999</v>
      </c>
      <c r="F301" s="38">
        <v>0.1253244</v>
      </c>
      <c r="G301" s="25">
        <v>99112.45</v>
      </c>
      <c r="H301" s="26">
        <f t="shared" si="15"/>
        <v>12421.20832878</v>
      </c>
      <c r="J301" s="28" t="str">
        <f t="shared" si="14"/>
        <v/>
      </c>
    </row>
    <row r="302" spans="1:10" ht="33.75" x14ac:dyDescent="0.2">
      <c r="A302" s="34" t="s">
        <v>595</v>
      </c>
      <c r="B302" s="35" t="s">
        <v>427</v>
      </c>
      <c r="C302" s="36" t="s">
        <v>428</v>
      </c>
      <c r="D302" s="37" t="s">
        <v>12</v>
      </c>
      <c r="E302" s="38">
        <v>23.55</v>
      </c>
      <c r="F302" s="38">
        <v>0.17050199999999999</v>
      </c>
      <c r="G302" s="25">
        <v>16377.84</v>
      </c>
      <c r="H302" s="26">
        <f t="shared" si="15"/>
        <v>2792.4544756799996</v>
      </c>
      <c r="J302" s="28" t="str">
        <f t="shared" si="14"/>
        <v/>
      </c>
    </row>
    <row r="303" spans="1:10" x14ac:dyDescent="0.2">
      <c r="A303" s="34" t="s">
        <v>596</v>
      </c>
      <c r="B303" s="35" t="s">
        <v>91</v>
      </c>
      <c r="C303" s="36" t="s">
        <v>92</v>
      </c>
      <c r="D303" s="37" t="s">
        <v>87</v>
      </c>
      <c r="E303" s="38">
        <v>21</v>
      </c>
      <c r="F303" s="38">
        <v>0.15204000000000001</v>
      </c>
      <c r="G303" s="25">
        <v>1000</v>
      </c>
      <c r="H303" s="26">
        <f t="shared" si="15"/>
        <v>152.04000000000002</v>
      </c>
      <c r="J303" s="28" t="str">
        <f t="shared" si="14"/>
        <v/>
      </c>
    </row>
    <row r="304" spans="1:10" ht="22.5" x14ac:dyDescent="0.2">
      <c r="A304" s="34" t="s">
        <v>597</v>
      </c>
      <c r="B304" s="35" t="s">
        <v>429</v>
      </c>
      <c r="C304" s="36" t="s">
        <v>430</v>
      </c>
      <c r="D304" s="37" t="s">
        <v>87</v>
      </c>
      <c r="E304" s="38">
        <v>80</v>
      </c>
      <c r="F304" s="38">
        <v>0.57920000000000005</v>
      </c>
      <c r="G304" s="25">
        <v>75000</v>
      </c>
      <c r="H304" s="26">
        <f t="shared" si="15"/>
        <v>43440</v>
      </c>
      <c r="J304" s="28" t="str">
        <f t="shared" si="14"/>
        <v/>
      </c>
    </row>
    <row r="305" spans="1:11" ht="33.75" x14ac:dyDescent="0.2">
      <c r="A305" s="34" t="s">
        <v>598</v>
      </c>
      <c r="B305" s="35" t="s">
        <v>431</v>
      </c>
      <c r="C305" s="36" t="s">
        <v>432</v>
      </c>
      <c r="D305" s="37" t="s">
        <v>90</v>
      </c>
      <c r="E305" s="38">
        <v>28.6</v>
      </c>
      <c r="F305" s="38">
        <v>0.207064</v>
      </c>
      <c r="G305" s="25">
        <v>770000</v>
      </c>
      <c r="H305" s="26">
        <f t="shared" si="15"/>
        <v>159439.28</v>
      </c>
      <c r="J305" s="28" t="str">
        <f t="shared" si="14"/>
        <v/>
      </c>
      <c r="K305" s="44"/>
    </row>
    <row r="306" spans="1:11" ht="22.5" x14ac:dyDescent="0.2">
      <c r="A306" s="34" t="s">
        <v>919</v>
      </c>
      <c r="B306" s="35" t="s">
        <v>421</v>
      </c>
      <c r="C306" s="36" t="s">
        <v>422</v>
      </c>
      <c r="D306" s="37" t="s">
        <v>87</v>
      </c>
      <c r="E306" s="38">
        <v>53</v>
      </c>
      <c r="F306" s="38">
        <v>0.38372000000000001</v>
      </c>
      <c r="G306" s="25">
        <v>87400</v>
      </c>
      <c r="H306" s="26">
        <f t="shared" si="15"/>
        <v>33537.127999999997</v>
      </c>
      <c r="J306" s="28" t="str">
        <f t="shared" si="14"/>
        <v/>
      </c>
    </row>
    <row r="307" spans="1:11" ht="56.25" x14ac:dyDescent="0.2">
      <c r="A307" s="31" t="s">
        <v>319</v>
      </c>
      <c r="B307" s="32" t="s">
        <v>219</v>
      </c>
      <c r="C307" s="33" t="s">
        <v>218</v>
      </c>
      <c r="D307" s="27" t="s">
        <v>184</v>
      </c>
      <c r="E307" s="77">
        <v>5.04E-2</v>
      </c>
      <c r="F307" s="78"/>
      <c r="G307" s="23">
        <f>H307/E307</f>
        <v>2527187.5200000005</v>
      </c>
      <c r="H307" s="24">
        <f>SUM(H308:H312)</f>
        <v>127370.25100800002</v>
      </c>
      <c r="J307" s="28" t="str">
        <f t="shared" si="14"/>
        <v/>
      </c>
    </row>
    <row r="308" spans="1:11" x14ac:dyDescent="0.2">
      <c r="A308" s="34" t="s">
        <v>599</v>
      </c>
      <c r="B308" s="35" t="s">
        <v>7</v>
      </c>
      <c r="C308" s="36" t="s">
        <v>8</v>
      </c>
      <c r="D308" s="37" t="s">
        <v>9</v>
      </c>
      <c r="E308" s="38">
        <v>29.9</v>
      </c>
      <c r="F308" s="38">
        <v>1.5069600000000001</v>
      </c>
      <c r="G30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08" s="26">
        <f t="shared" si="15"/>
        <v>43575.104664000006</v>
      </c>
      <c r="J308" s="28">
        <f t="shared" si="14"/>
        <v>1</v>
      </c>
    </row>
    <row r="309" spans="1:11" ht="12.75" customHeight="1" x14ac:dyDescent="0.2">
      <c r="A309" s="34" t="s">
        <v>600</v>
      </c>
      <c r="B309" s="35" t="s">
        <v>168</v>
      </c>
      <c r="C309" s="36" t="s">
        <v>167</v>
      </c>
      <c r="D309" s="37" t="s">
        <v>9</v>
      </c>
      <c r="E309" s="38">
        <v>1.4</v>
      </c>
      <c r="F309" s="38">
        <v>7.0559999999999998E-2</v>
      </c>
      <c r="G309" s="25">
        <v>0</v>
      </c>
      <c r="H309" s="26">
        <f t="shared" si="15"/>
        <v>0</v>
      </c>
      <c r="J309" s="28" t="str">
        <f t="shared" si="14"/>
        <v/>
      </c>
    </row>
    <row r="310" spans="1:11" ht="45" x14ac:dyDescent="0.2">
      <c r="A310" s="34" t="s">
        <v>601</v>
      </c>
      <c r="B310" s="35" t="s">
        <v>25</v>
      </c>
      <c r="C310" s="36" t="s">
        <v>26</v>
      </c>
      <c r="D310" s="37" t="s">
        <v>12</v>
      </c>
      <c r="E310" s="38">
        <v>1</v>
      </c>
      <c r="F310" s="38">
        <v>5.04E-2</v>
      </c>
      <c r="G310" s="25">
        <v>67438.55</v>
      </c>
      <c r="H310" s="26">
        <f t="shared" si="15"/>
        <v>3398.90292</v>
      </c>
      <c r="J310" s="28" t="str">
        <f t="shared" si="14"/>
        <v/>
      </c>
    </row>
    <row r="311" spans="1:11" x14ac:dyDescent="0.2">
      <c r="A311" s="34" t="s">
        <v>602</v>
      </c>
      <c r="B311" s="35" t="s">
        <v>43</v>
      </c>
      <c r="C311" s="36" t="s">
        <v>44</v>
      </c>
      <c r="D311" s="37" t="s">
        <v>12</v>
      </c>
      <c r="E311" s="38">
        <v>2</v>
      </c>
      <c r="F311" s="38">
        <v>0.1008</v>
      </c>
      <c r="G311" s="25">
        <v>4581.78</v>
      </c>
      <c r="H311" s="26">
        <f t="shared" si="15"/>
        <v>461.84342399999997</v>
      </c>
      <c r="J311" s="28" t="str">
        <f t="shared" si="14"/>
        <v/>
      </c>
    </row>
    <row r="312" spans="1:11" ht="22.5" x14ac:dyDescent="0.2">
      <c r="A312" s="34" t="s">
        <v>603</v>
      </c>
      <c r="B312" s="35" t="s">
        <v>100</v>
      </c>
      <c r="C312" s="36" t="s">
        <v>101</v>
      </c>
      <c r="D312" s="37" t="s">
        <v>90</v>
      </c>
      <c r="E312" s="38">
        <v>0.24399999999999999</v>
      </c>
      <c r="F312" s="38">
        <v>1.2297600000000001E-2</v>
      </c>
      <c r="G312" s="25">
        <v>6500000</v>
      </c>
      <c r="H312" s="26">
        <f t="shared" si="15"/>
        <v>79934.400000000009</v>
      </c>
      <c r="J312" s="28" t="str">
        <f t="shared" si="14"/>
        <v/>
      </c>
    </row>
    <row r="313" spans="1:11" ht="45" x14ac:dyDescent="0.2">
      <c r="A313" s="31" t="s">
        <v>318</v>
      </c>
      <c r="B313" s="32" t="s">
        <v>210</v>
      </c>
      <c r="C313" s="33" t="s">
        <v>209</v>
      </c>
      <c r="D313" s="27" t="s">
        <v>184</v>
      </c>
      <c r="E313" s="77">
        <v>5.04E-2</v>
      </c>
      <c r="F313" s="78"/>
      <c r="G313" s="23">
        <f>H313/E313</f>
        <v>2187939.5099999998</v>
      </c>
      <c r="H313" s="24">
        <f>SUM(H314:H317)</f>
        <v>110272.151304</v>
      </c>
      <c r="J313" s="28" t="str">
        <f t="shared" si="14"/>
        <v/>
      </c>
    </row>
    <row r="314" spans="1:11" x14ac:dyDescent="0.2">
      <c r="A314" s="34" t="s">
        <v>604</v>
      </c>
      <c r="B314" s="35" t="s">
        <v>7</v>
      </c>
      <c r="C314" s="36" t="s">
        <v>8</v>
      </c>
      <c r="D314" s="37" t="s">
        <v>9</v>
      </c>
      <c r="E314" s="38">
        <v>20.5</v>
      </c>
      <c r="F314" s="38">
        <v>1.0331999999999999</v>
      </c>
      <c r="G31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14" s="26">
        <f t="shared" si="15"/>
        <v>29875.907879999999</v>
      </c>
      <c r="J314" s="28">
        <f t="shared" si="14"/>
        <v>1</v>
      </c>
    </row>
    <row r="315" spans="1:11" x14ac:dyDescent="0.2">
      <c r="A315" s="34" t="s">
        <v>605</v>
      </c>
      <c r="B315" s="35" t="s">
        <v>168</v>
      </c>
      <c r="C315" s="36" t="s">
        <v>167</v>
      </c>
      <c r="D315" s="37" t="s">
        <v>9</v>
      </c>
      <c r="E315" s="38">
        <v>0.28999999999999998</v>
      </c>
      <c r="F315" s="38">
        <v>1.4616000000000001E-2</v>
      </c>
      <c r="G315" s="25">
        <v>0</v>
      </c>
      <c r="H315" s="26">
        <f t="shared" si="15"/>
        <v>0</v>
      </c>
      <c r="J315" s="28" t="str">
        <f t="shared" si="14"/>
        <v/>
      </c>
    </row>
    <row r="316" spans="1:11" x14ac:dyDescent="0.2">
      <c r="A316" s="34" t="s">
        <v>606</v>
      </c>
      <c r="B316" s="35" t="s">
        <v>43</v>
      </c>
      <c r="C316" s="36" t="s">
        <v>44</v>
      </c>
      <c r="D316" s="37" t="s">
        <v>12</v>
      </c>
      <c r="E316" s="38">
        <v>2</v>
      </c>
      <c r="F316" s="38">
        <v>0.1008</v>
      </c>
      <c r="G316" s="25">
        <v>4581.78</v>
      </c>
      <c r="H316" s="26">
        <f t="shared" si="15"/>
        <v>461.84342399999997</v>
      </c>
      <c r="J316" s="28" t="str">
        <f t="shared" si="14"/>
        <v/>
      </c>
    </row>
    <row r="317" spans="1:11" ht="22.5" x14ac:dyDescent="0.2">
      <c r="A317" s="34" t="s">
        <v>607</v>
      </c>
      <c r="B317" s="35" t="s">
        <v>100</v>
      </c>
      <c r="C317" s="36" t="s">
        <v>101</v>
      </c>
      <c r="D317" s="37" t="s">
        <v>90</v>
      </c>
      <c r="E317" s="38">
        <v>0.24399999999999999</v>
      </c>
      <c r="F317" s="38">
        <v>1.2297600000000001E-2</v>
      </c>
      <c r="G317" s="25">
        <v>6500000</v>
      </c>
      <c r="H317" s="26">
        <f t="shared" si="15"/>
        <v>79934.400000000009</v>
      </c>
      <c r="J317" s="28" t="str">
        <f t="shared" si="14"/>
        <v/>
      </c>
    </row>
    <row r="318" spans="1:11" ht="22.5" x14ac:dyDescent="0.2">
      <c r="A318" s="31" t="s">
        <v>317</v>
      </c>
      <c r="B318" s="32" t="s">
        <v>284</v>
      </c>
      <c r="C318" s="33" t="s">
        <v>283</v>
      </c>
      <c r="D318" s="27" t="s">
        <v>171</v>
      </c>
      <c r="E318" s="77">
        <v>9.5999999999999992E-3</v>
      </c>
      <c r="F318" s="78"/>
      <c r="G318" s="23">
        <f>H318/E318</f>
        <v>2559057.1500000004</v>
      </c>
      <c r="H318" s="24">
        <f>SUM(H319)</f>
        <v>24566.948640000002</v>
      </c>
      <c r="J318" s="28" t="str">
        <f t="shared" si="14"/>
        <v/>
      </c>
    </row>
    <row r="319" spans="1:11" x14ac:dyDescent="0.2">
      <c r="A319" s="34" t="s">
        <v>609</v>
      </c>
      <c r="B319" s="35" t="s">
        <v>7</v>
      </c>
      <c r="C319" s="36" t="s">
        <v>8</v>
      </c>
      <c r="D319" s="37" t="s">
        <v>9</v>
      </c>
      <c r="E319" s="38">
        <v>88.5</v>
      </c>
      <c r="F319" s="38">
        <v>0.84960000000000002</v>
      </c>
      <c r="G31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19" s="26">
        <f t="shared" si="15"/>
        <v>24566.948640000002</v>
      </c>
      <c r="J319" s="28">
        <f t="shared" si="14"/>
        <v>1</v>
      </c>
    </row>
    <row r="320" spans="1:11" ht="22.5" x14ac:dyDescent="0.2">
      <c r="A320" s="31" t="s">
        <v>316</v>
      </c>
      <c r="B320" s="32" t="s">
        <v>284</v>
      </c>
      <c r="C320" s="33" t="s">
        <v>508</v>
      </c>
      <c r="D320" s="27" t="s">
        <v>171</v>
      </c>
      <c r="E320" s="77">
        <v>2.1600000000000001E-2</v>
      </c>
      <c r="F320" s="78"/>
      <c r="G320" s="23">
        <f>H320/E320</f>
        <v>2559057.15</v>
      </c>
      <c r="H320" s="24">
        <f>SUM(H321)</f>
        <v>55275.634440000002</v>
      </c>
      <c r="J320" s="28" t="str">
        <f t="shared" si="14"/>
        <v/>
      </c>
    </row>
    <row r="321" spans="1:10" x14ac:dyDescent="0.2">
      <c r="A321" s="34" t="s">
        <v>617</v>
      </c>
      <c r="B321" s="35" t="s">
        <v>7</v>
      </c>
      <c r="C321" s="36" t="s">
        <v>8</v>
      </c>
      <c r="D321" s="37" t="s">
        <v>9</v>
      </c>
      <c r="E321" s="38">
        <v>88.5</v>
      </c>
      <c r="F321" s="38">
        <v>1.9116</v>
      </c>
      <c r="G321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21" s="26">
        <f t="shared" si="15"/>
        <v>55275.634440000002</v>
      </c>
      <c r="J321" s="28">
        <f t="shared" si="14"/>
        <v>1</v>
      </c>
    </row>
    <row r="322" spans="1:10" x14ac:dyDescent="0.2">
      <c r="A322" s="31" t="s">
        <v>315</v>
      </c>
      <c r="B322" s="32" t="s">
        <v>510</v>
      </c>
      <c r="C322" s="33" t="s">
        <v>511</v>
      </c>
      <c r="D322" s="27" t="s">
        <v>90</v>
      </c>
      <c r="E322" s="77">
        <v>0.13772000000000001</v>
      </c>
      <c r="F322" s="78"/>
      <c r="G322" s="23">
        <f>H322/E322</f>
        <v>888695.1617496371</v>
      </c>
      <c r="H322" s="24">
        <f>SUM(H323:H337)</f>
        <v>122391.09767616003</v>
      </c>
      <c r="J322" s="28" t="str">
        <f t="shared" si="14"/>
        <v/>
      </c>
    </row>
    <row r="323" spans="1:10" x14ac:dyDescent="0.2">
      <c r="A323" s="34" t="s">
        <v>634</v>
      </c>
      <c r="B323" s="35" t="s">
        <v>7</v>
      </c>
      <c r="C323" s="36" t="s">
        <v>8</v>
      </c>
      <c r="D323" s="37" t="s">
        <v>9</v>
      </c>
      <c r="E323" s="38">
        <v>19.489999999999998</v>
      </c>
      <c r="F323" s="38">
        <v>2.6841628000000002</v>
      </c>
      <c r="G323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23" s="26">
        <f t="shared" si="15"/>
        <v>77614.983108520013</v>
      </c>
      <c r="J323" s="28">
        <f t="shared" si="14"/>
        <v>1</v>
      </c>
    </row>
    <row r="324" spans="1:10" x14ac:dyDescent="0.2">
      <c r="A324" s="34" t="s">
        <v>750</v>
      </c>
      <c r="B324" s="35" t="s">
        <v>168</v>
      </c>
      <c r="C324" s="36" t="s">
        <v>167</v>
      </c>
      <c r="D324" s="37" t="s">
        <v>9</v>
      </c>
      <c r="E324" s="38">
        <v>7.77</v>
      </c>
      <c r="F324" s="38">
        <v>1.0700844</v>
      </c>
      <c r="G324" s="25">
        <v>0</v>
      </c>
      <c r="H324" s="26">
        <f t="shared" si="15"/>
        <v>0</v>
      </c>
      <c r="J324" s="28" t="str">
        <f t="shared" si="14"/>
        <v/>
      </c>
    </row>
    <row r="325" spans="1:10" ht="45" x14ac:dyDescent="0.2">
      <c r="A325" s="34" t="s">
        <v>751</v>
      </c>
      <c r="B325" s="35" t="s">
        <v>25</v>
      </c>
      <c r="C325" s="36" t="s">
        <v>26</v>
      </c>
      <c r="D325" s="37" t="s">
        <v>12</v>
      </c>
      <c r="E325" s="38">
        <v>1.29</v>
      </c>
      <c r="F325" s="38">
        <v>0.17765880000000001</v>
      </c>
      <c r="G325" s="25">
        <v>67438.55</v>
      </c>
      <c r="H325" s="26">
        <f t="shared" si="15"/>
        <v>11981.051866740001</v>
      </c>
      <c r="J325" s="28" t="str">
        <f t="shared" si="14"/>
        <v/>
      </c>
    </row>
    <row r="326" spans="1:10" ht="45" x14ac:dyDescent="0.2">
      <c r="A326" s="34" t="s">
        <v>924</v>
      </c>
      <c r="B326" s="35" t="s">
        <v>34</v>
      </c>
      <c r="C326" s="36" t="s">
        <v>35</v>
      </c>
      <c r="D326" s="37" t="s">
        <v>12</v>
      </c>
      <c r="E326" s="38">
        <v>0.12</v>
      </c>
      <c r="F326" s="38">
        <v>1.65264E-2</v>
      </c>
      <c r="G326" s="25">
        <v>127298.48</v>
      </c>
      <c r="H326" s="26">
        <f t="shared" si="15"/>
        <v>2103.7855998720001</v>
      </c>
      <c r="J326" s="28" t="str">
        <f t="shared" si="14"/>
        <v/>
      </c>
    </row>
    <row r="327" spans="1:10" ht="22.5" x14ac:dyDescent="0.2">
      <c r="A327" s="34" t="s">
        <v>925</v>
      </c>
      <c r="B327" s="35" t="s">
        <v>46</v>
      </c>
      <c r="C327" s="36" t="s">
        <v>47</v>
      </c>
      <c r="D327" s="37" t="s">
        <v>12</v>
      </c>
      <c r="E327" s="38">
        <v>0.17</v>
      </c>
      <c r="F327" s="38">
        <v>2.34124E-2</v>
      </c>
      <c r="G327" s="25">
        <v>1251.71</v>
      </c>
      <c r="H327" s="26">
        <f t="shared" si="15"/>
        <v>29.305535204000002</v>
      </c>
      <c r="J327" s="28" t="str">
        <f t="shared" si="14"/>
        <v/>
      </c>
    </row>
    <row r="328" spans="1:10" ht="22.5" x14ac:dyDescent="0.2">
      <c r="A328" s="34" t="s">
        <v>926</v>
      </c>
      <c r="B328" s="35" t="s">
        <v>80</v>
      </c>
      <c r="C328" s="36" t="s">
        <v>81</v>
      </c>
      <c r="D328" s="37" t="s">
        <v>12</v>
      </c>
      <c r="E328" s="38">
        <v>1.68</v>
      </c>
      <c r="F328" s="38">
        <v>0.23136960000000001</v>
      </c>
      <c r="G328" s="25">
        <v>1184.94</v>
      </c>
      <c r="H328" s="26">
        <f t="shared" si="15"/>
        <v>274.15909382400002</v>
      </c>
      <c r="J328" s="28" t="str">
        <f t="shared" si="14"/>
        <v/>
      </c>
    </row>
    <row r="329" spans="1:10" ht="22.5" x14ac:dyDescent="0.2">
      <c r="A329" s="34" t="s">
        <v>1035</v>
      </c>
      <c r="B329" s="35" t="s">
        <v>517</v>
      </c>
      <c r="C329" s="36" t="s">
        <v>518</v>
      </c>
      <c r="D329" s="37" t="s">
        <v>90</v>
      </c>
      <c r="E329" s="38">
        <v>8.0000000000000002E-3</v>
      </c>
      <c r="F329" s="38">
        <v>1.10176E-3</v>
      </c>
      <c r="G329" s="25">
        <v>21000000</v>
      </c>
      <c r="H329" s="26">
        <f t="shared" si="15"/>
        <v>23136.959999999999</v>
      </c>
      <c r="J329" s="28" t="str">
        <f t="shared" si="14"/>
        <v/>
      </c>
    </row>
    <row r="330" spans="1:10" x14ac:dyDescent="0.2">
      <c r="A330" s="34" t="s">
        <v>1036</v>
      </c>
      <c r="B330" s="35" t="s">
        <v>95</v>
      </c>
      <c r="C330" s="36" t="s">
        <v>96</v>
      </c>
      <c r="D330" s="37" t="s">
        <v>90</v>
      </c>
      <c r="E330" s="38">
        <v>1.0000000000000001E-5</v>
      </c>
      <c r="F330" s="38">
        <v>9.9999999999999995E-7</v>
      </c>
      <c r="G330" s="25">
        <v>7200000</v>
      </c>
      <c r="H330" s="26">
        <f t="shared" si="15"/>
        <v>7.1999999999999993</v>
      </c>
      <c r="J330" s="28" t="str">
        <f t="shared" si="14"/>
        <v/>
      </c>
    </row>
    <row r="331" spans="1:10" x14ac:dyDescent="0.2">
      <c r="A331" s="34" t="s">
        <v>1037</v>
      </c>
      <c r="B331" s="35" t="s">
        <v>384</v>
      </c>
      <c r="C331" s="36" t="s">
        <v>385</v>
      </c>
      <c r="D331" s="37" t="s">
        <v>90</v>
      </c>
      <c r="E331" s="38">
        <v>3.1E-4</v>
      </c>
      <c r="F331" s="38">
        <v>4.3000000000000002E-5</v>
      </c>
      <c r="G331" s="25">
        <v>25270000</v>
      </c>
      <c r="H331" s="26">
        <f t="shared" si="15"/>
        <v>1086.6100000000001</v>
      </c>
      <c r="J331" s="28" t="str">
        <f t="shared" si="14"/>
        <v/>
      </c>
    </row>
    <row r="332" spans="1:10" x14ac:dyDescent="0.2">
      <c r="A332" s="34" t="s">
        <v>1038</v>
      </c>
      <c r="B332" s="35" t="s">
        <v>387</v>
      </c>
      <c r="C332" s="36" t="s">
        <v>388</v>
      </c>
      <c r="D332" s="37" t="s">
        <v>90</v>
      </c>
      <c r="E332" s="38">
        <v>5.9999999999999995E-4</v>
      </c>
      <c r="F332" s="38">
        <v>8.2999999999999998E-5</v>
      </c>
      <c r="G332" s="25">
        <v>32200000</v>
      </c>
      <c r="H332" s="26">
        <f t="shared" si="15"/>
        <v>2672.6</v>
      </c>
      <c r="J332" s="28" t="str">
        <f t="shared" si="14"/>
        <v/>
      </c>
    </row>
    <row r="333" spans="1:10" ht="22.5" x14ac:dyDescent="0.2">
      <c r="A333" s="34" t="s">
        <v>1039</v>
      </c>
      <c r="B333" s="35" t="s">
        <v>102</v>
      </c>
      <c r="C333" s="36" t="s">
        <v>103</v>
      </c>
      <c r="D333" s="37" t="s">
        <v>90</v>
      </c>
      <c r="E333" s="38">
        <v>3.0000000000000001E-5</v>
      </c>
      <c r="F333" s="38">
        <v>3.9999999999999998E-6</v>
      </c>
      <c r="G333" s="25">
        <v>8565218</v>
      </c>
      <c r="H333" s="26">
        <f t="shared" si="15"/>
        <v>34.260871999999999</v>
      </c>
      <c r="J333" s="28" t="str">
        <f t="shared" si="14"/>
        <v/>
      </c>
    </row>
    <row r="334" spans="1:10" ht="22.5" x14ac:dyDescent="0.2">
      <c r="A334" s="34" t="s">
        <v>1040</v>
      </c>
      <c r="B334" s="35" t="s">
        <v>104</v>
      </c>
      <c r="C334" s="36" t="s">
        <v>105</v>
      </c>
      <c r="D334" s="37" t="s">
        <v>87</v>
      </c>
      <c r="E334" s="38">
        <v>1.2</v>
      </c>
      <c r="F334" s="38">
        <v>0.16526399999999999</v>
      </c>
      <c r="G334" s="25">
        <v>5000</v>
      </c>
      <c r="H334" s="26">
        <f t="shared" si="15"/>
        <v>826.31999999999994</v>
      </c>
      <c r="J334" s="28" t="str">
        <f t="shared" si="14"/>
        <v/>
      </c>
    </row>
    <row r="335" spans="1:10" x14ac:dyDescent="0.2">
      <c r="A335" s="34" t="s">
        <v>1041</v>
      </c>
      <c r="B335" s="35" t="s">
        <v>106</v>
      </c>
      <c r="C335" s="36" t="s">
        <v>107</v>
      </c>
      <c r="D335" s="37" t="s">
        <v>90</v>
      </c>
      <c r="E335" s="38">
        <v>5.9999999999999995E-4</v>
      </c>
      <c r="F335" s="38">
        <v>8.2999999999999998E-5</v>
      </c>
      <c r="G335" s="25">
        <v>27000000</v>
      </c>
      <c r="H335" s="26">
        <f t="shared" si="15"/>
        <v>2241</v>
      </c>
      <c r="J335" s="28" t="str">
        <f t="shared" si="14"/>
        <v/>
      </c>
    </row>
    <row r="336" spans="1:10" x14ac:dyDescent="0.2">
      <c r="A336" s="34" t="s">
        <v>1042</v>
      </c>
      <c r="B336" s="35" t="s">
        <v>404</v>
      </c>
      <c r="C336" s="36" t="s">
        <v>405</v>
      </c>
      <c r="D336" s="37" t="s">
        <v>126</v>
      </c>
      <c r="E336" s="38">
        <v>0.04</v>
      </c>
      <c r="F336" s="38">
        <v>5.5088000000000003E-3</v>
      </c>
      <c r="G336" s="25">
        <v>20000</v>
      </c>
      <c r="H336" s="26">
        <f t="shared" si="15"/>
        <v>110.176</v>
      </c>
      <c r="J336" s="28" t="str">
        <f t="shared" si="14"/>
        <v/>
      </c>
    </row>
    <row r="337" spans="1:10" x14ac:dyDescent="0.2">
      <c r="A337" s="34" t="s">
        <v>1043</v>
      </c>
      <c r="B337" s="35" t="s">
        <v>140</v>
      </c>
      <c r="C337" s="36" t="s">
        <v>141</v>
      </c>
      <c r="D337" s="37" t="s">
        <v>142</v>
      </c>
      <c r="E337" s="38">
        <v>0.36</v>
      </c>
      <c r="F337" s="38">
        <v>4.9579199999999997E-2</v>
      </c>
      <c r="G337" s="25">
        <v>5500</v>
      </c>
      <c r="H337" s="26">
        <f t="shared" si="15"/>
        <v>272.68559999999997</v>
      </c>
      <c r="J337" s="28" t="str">
        <f t="shared" ref="J337:J400" si="16">IF(OR(B337="000001",B337="021955"),1,"")</f>
        <v/>
      </c>
    </row>
    <row r="338" spans="1:10" ht="22.5" x14ac:dyDescent="0.2">
      <c r="A338" s="31" t="s">
        <v>314</v>
      </c>
      <c r="B338" s="32" t="s">
        <v>519</v>
      </c>
      <c r="C338" s="33" t="s">
        <v>520</v>
      </c>
      <c r="D338" s="27" t="s">
        <v>90</v>
      </c>
      <c r="E338" s="77">
        <v>0.13772000000000001</v>
      </c>
      <c r="F338" s="78"/>
      <c r="G338" s="21" t="str">
        <f>'ФОРМА КОММЕРЧЕСКОГО ПРЕДЛОЖЕНИЯ'!$D$6</f>
        <v>Указать</v>
      </c>
      <c r="H338" s="24" t="e">
        <f>E338*G338</f>
        <v>#VALUE!</v>
      </c>
      <c r="I338" s="28">
        <v>1</v>
      </c>
      <c r="J338" s="28" t="str">
        <f t="shared" si="16"/>
        <v/>
      </c>
    </row>
    <row r="339" spans="1:10" ht="22.5" x14ac:dyDescent="0.2">
      <c r="A339" s="31" t="s">
        <v>313</v>
      </c>
      <c r="B339" s="32" t="s">
        <v>521</v>
      </c>
      <c r="C339" s="33" t="s">
        <v>522</v>
      </c>
      <c r="D339" s="27" t="s">
        <v>90</v>
      </c>
      <c r="E339" s="77">
        <v>0.22683</v>
      </c>
      <c r="F339" s="78"/>
      <c r="G339" s="23">
        <f>H339/E339</f>
        <v>2311274.9218801749</v>
      </c>
      <c r="H339" s="24">
        <f>SUM(H340:H348)</f>
        <v>524266.4905300801</v>
      </c>
      <c r="J339" s="28" t="str">
        <f t="shared" si="16"/>
        <v/>
      </c>
    </row>
    <row r="340" spans="1:10" x14ac:dyDescent="0.2">
      <c r="A340" s="34" t="s">
        <v>640</v>
      </c>
      <c r="B340" s="35" t="s">
        <v>7</v>
      </c>
      <c r="C340" s="36" t="s">
        <v>8</v>
      </c>
      <c r="D340" s="37" t="s">
        <v>9</v>
      </c>
      <c r="E340" s="38">
        <v>63.28</v>
      </c>
      <c r="F340" s="38">
        <v>14.353802399999999</v>
      </c>
      <c r="G34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40" s="26">
        <f t="shared" ref="H340:H348" si="17">F340*G340</f>
        <v>415053.11481816001</v>
      </c>
      <c r="J340" s="28">
        <f t="shared" si="16"/>
        <v>1</v>
      </c>
    </row>
    <row r="341" spans="1:10" x14ac:dyDescent="0.2">
      <c r="A341" s="34" t="s">
        <v>641</v>
      </c>
      <c r="B341" s="35" t="s">
        <v>168</v>
      </c>
      <c r="C341" s="36" t="s">
        <v>167</v>
      </c>
      <c r="D341" s="37" t="s">
        <v>9</v>
      </c>
      <c r="E341" s="38">
        <v>4.01</v>
      </c>
      <c r="F341" s="38">
        <v>0.90958830000000002</v>
      </c>
      <c r="G341" s="25">
        <v>0</v>
      </c>
      <c r="H341" s="26">
        <f t="shared" si="17"/>
        <v>0</v>
      </c>
      <c r="J341" s="28" t="str">
        <f t="shared" si="16"/>
        <v/>
      </c>
    </row>
    <row r="342" spans="1:10" ht="33.75" x14ac:dyDescent="0.2">
      <c r="A342" s="34" t="s">
        <v>642</v>
      </c>
      <c r="B342" s="35" t="s">
        <v>375</v>
      </c>
      <c r="C342" s="36" t="s">
        <v>376</v>
      </c>
      <c r="D342" s="37" t="s">
        <v>12</v>
      </c>
      <c r="E342" s="38">
        <v>0.1</v>
      </c>
      <c r="F342" s="38">
        <v>2.2682999999999998E-2</v>
      </c>
      <c r="G342" s="25">
        <v>11274.24</v>
      </c>
      <c r="H342" s="26">
        <f t="shared" si="17"/>
        <v>255.73358591999997</v>
      </c>
      <c r="J342" s="28" t="str">
        <f t="shared" si="16"/>
        <v/>
      </c>
    </row>
    <row r="343" spans="1:10" ht="22.5" x14ac:dyDescent="0.2">
      <c r="A343" s="34" t="s">
        <v>643</v>
      </c>
      <c r="B343" s="35" t="s">
        <v>517</v>
      </c>
      <c r="C343" s="36" t="s">
        <v>518</v>
      </c>
      <c r="D343" s="37" t="s">
        <v>90</v>
      </c>
      <c r="E343" s="38">
        <v>2.1000000000000001E-2</v>
      </c>
      <c r="F343" s="38">
        <v>4.7634299999999999E-3</v>
      </c>
      <c r="G343" s="25">
        <v>21000000</v>
      </c>
      <c r="H343" s="26">
        <f t="shared" si="17"/>
        <v>100032.03</v>
      </c>
      <c r="J343" s="28" t="str">
        <f t="shared" si="16"/>
        <v/>
      </c>
    </row>
    <row r="344" spans="1:10" x14ac:dyDescent="0.2">
      <c r="A344" s="34" t="s">
        <v>644</v>
      </c>
      <c r="B344" s="35" t="s">
        <v>95</v>
      </c>
      <c r="C344" s="36" t="s">
        <v>96</v>
      </c>
      <c r="D344" s="37" t="s">
        <v>90</v>
      </c>
      <c r="E344" s="38">
        <v>1.0000000000000001E-5</v>
      </c>
      <c r="F344" s="38">
        <v>1.9999999999999999E-6</v>
      </c>
      <c r="G344" s="25">
        <v>7200000</v>
      </c>
      <c r="H344" s="26">
        <f t="shared" si="17"/>
        <v>14.399999999999999</v>
      </c>
      <c r="J344" s="28" t="str">
        <f t="shared" si="16"/>
        <v/>
      </c>
    </row>
    <row r="345" spans="1:10" x14ac:dyDescent="0.2">
      <c r="A345" s="34" t="s">
        <v>645</v>
      </c>
      <c r="B345" s="35" t="s">
        <v>384</v>
      </c>
      <c r="C345" s="36" t="s">
        <v>385</v>
      </c>
      <c r="D345" s="37" t="s">
        <v>90</v>
      </c>
      <c r="E345" s="38">
        <v>3.1E-4</v>
      </c>
      <c r="F345" s="38">
        <v>6.9999999999999994E-5</v>
      </c>
      <c r="G345" s="25">
        <v>25270000</v>
      </c>
      <c r="H345" s="26">
        <f t="shared" si="17"/>
        <v>1768.8999999999999</v>
      </c>
      <c r="J345" s="28" t="str">
        <f t="shared" si="16"/>
        <v/>
      </c>
    </row>
    <row r="346" spans="1:10" x14ac:dyDescent="0.2">
      <c r="A346" s="34" t="s">
        <v>646</v>
      </c>
      <c r="B346" s="35" t="s">
        <v>387</v>
      </c>
      <c r="C346" s="36" t="s">
        <v>388</v>
      </c>
      <c r="D346" s="37" t="s">
        <v>90</v>
      </c>
      <c r="E346" s="38">
        <v>5.9999999999999995E-4</v>
      </c>
      <c r="F346" s="38">
        <v>1.36098E-4</v>
      </c>
      <c r="G346" s="25">
        <v>32200000</v>
      </c>
      <c r="H346" s="26">
        <f t="shared" si="17"/>
        <v>4382.3555999999999</v>
      </c>
      <c r="J346" s="28" t="str">
        <f t="shared" si="16"/>
        <v/>
      </c>
    </row>
    <row r="347" spans="1:10" ht="22.5" x14ac:dyDescent="0.2">
      <c r="A347" s="34" t="s">
        <v>647</v>
      </c>
      <c r="B347" s="35" t="s">
        <v>102</v>
      </c>
      <c r="C347" s="36" t="s">
        <v>103</v>
      </c>
      <c r="D347" s="37" t="s">
        <v>90</v>
      </c>
      <c r="E347" s="38">
        <v>3.0000000000000001E-5</v>
      </c>
      <c r="F347" s="38">
        <v>6.9999999999999999E-6</v>
      </c>
      <c r="G347" s="25">
        <v>8565218</v>
      </c>
      <c r="H347" s="26">
        <f t="shared" si="17"/>
        <v>59.956525999999997</v>
      </c>
      <c r="J347" s="28" t="str">
        <f t="shared" si="16"/>
        <v/>
      </c>
    </row>
    <row r="348" spans="1:10" x14ac:dyDescent="0.2">
      <c r="A348" s="34" t="s">
        <v>757</v>
      </c>
      <c r="B348" s="35" t="s">
        <v>106</v>
      </c>
      <c r="C348" s="36" t="s">
        <v>107</v>
      </c>
      <c r="D348" s="37" t="s">
        <v>90</v>
      </c>
      <c r="E348" s="38">
        <v>4.4000000000000002E-4</v>
      </c>
      <c r="F348" s="38">
        <v>1E-4</v>
      </c>
      <c r="G348" s="25">
        <v>27000000</v>
      </c>
      <c r="H348" s="26">
        <f t="shared" si="17"/>
        <v>2700</v>
      </c>
      <c r="J348" s="28" t="str">
        <f t="shared" si="16"/>
        <v/>
      </c>
    </row>
    <row r="349" spans="1:10" ht="22.5" x14ac:dyDescent="0.2">
      <c r="A349" s="31" t="s">
        <v>312</v>
      </c>
      <c r="B349" s="32" t="s">
        <v>527</v>
      </c>
      <c r="C349" s="33" t="s">
        <v>528</v>
      </c>
      <c r="D349" s="27" t="s">
        <v>90</v>
      </c>
      <c r="E349" s="77">
        <v>9.8399999999999998E-3</v>
      </c>
      <c r="F349" s="78"/>
      <c r="G349" s="21" t="str">
        <f>'ФОРМА КОММЕРЧЕСКОГО ПРЕДЛОЖЕНИЯ'!$D$6</f>
        <v>Указать</v>
      </c>
      <c r="H349" s="24" t="e">
        <f>E349*G349</f>
        <v>#VALUE!</v>
      </c>
      <c r="I349" s="28">
        <v>1</v>
      </c>
      <c r="J349" s="28" t="str">
        <f t="shared" si="16"/>
        <v/>
      </c>
    </row>
    <row r="350" spans="1:10" ht="12.75" customHeight="1" x14ac:dyDescent="0.2">
      <c r="A350" s="31" t="s">
        <v>758</v>
      </c>
      <c r="B350" s="32" t="s">
        <v>529</v>
      </c>
      <c r="C350" s="33" t="s">
        <v>530</v>
      </c>
      <c r="D350" s="27" t="s">
        <v>90</v>
      </c>
      <c r="E350" s="77">
        <v>0.21698999999999999</v>
      </c>
      <c r="F350" s="78"/>
      <c r="G350" s="21" t="str">
        <f>'ФОРМА КОММЕРЧЕСКОГО ПРЕДЛОЖЕНИЯ'!$D$6</f>
        <v>Указать</v>
      </c>
      <c r="H350" s="24" t="e">
        <f>E350*G350</f>
        <v>#VALUE!</v>
      </c>
      <c r="I350" s="28">
        <v>1</v>
      </c>
      <c r="J350" s="28" t="str">
        <f t="shared" si="16"/>
        <v/>
      </c>
    </row>
    <row r="351" spans="1:10" x14ac:dyDescent="0.2">
      <c r="A351" s="31" t="s">
        <v>759</v>
      </c>
      <c r="B351" s="32" t="s">
        <v>443</v>
      </c>
      <c r="C351" s="33" t="s">
        <v>531</v>
      </c>
      <c r="D351" s="27" t="s">
        <v>90</v>
      </c>
      <c r="E351" s="77">
        <v>5.1999999999999995E-4</v>
      </c>
      <c r="F351" s="78"/>
      <c r="G351" s="23">
        <f>H351/E351</f>
        <v>2431846.5328846159</v>
      </c>
      <c r="H351" s="24">
        <f>SUM(H352:H355)</f>
        <v>1264.5601971000001</v>
      </c>
      <c r="J351" s="28" t="str">
        <f t="shared" si="16"/>
        <v/>
      </c>
    </row>
    <row r="352" spans="1:10" x14ac:dyDescent="0.2">
      <c r="A352" s="34" t="s">
        <v>940</v>
      </c>
      <c r="B352" s="35" t="s">
        <v>7</v>
      </c>
      <c r="C352" s="36" t="s">
        <v>8</v>
      </c>
      <c r="D352" s="37" t="s">
        <v>9</v>
      </c>
      <c r="E352" s="38">
        <v>42.7</v>
      </c>
      <c r="F352" s="38">
        <v>2.2204000000000002E-2</v>
      </c>
      <c r="G35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52" s="26">
        <f t="shared" ref="H352:H355" si="18">F352*G352</f>
        <v>642.0486436000001</v>
      </c>
      <c r="J352" s="28">
        <f t="shared" si="16"/>
        <v>1</v>
      </c>
    </row>
    <row r="353" spans="1:10" x14ac:dyDescent="0.2">
      <c r="A353" s="34" t="s">
        <v>1044</v>
      </c>
      <c r="B353" s="35" t="s">
        <v>168</v>
      </c>
      <c r="C353" s="36" t="s">
        <v>167</v>
      </c>
      <c r="D353" s="37" t="s">
        <v>9</v>
      </c>
      <c r="E353" s="38">
        <v>1.03</v>
      </c>
      <c r="F353" s="38">
        <v>5.3560000000000001E-4</v>
      </c>
      <c r="G353" s="25">
        <v>0</v>
      </c>
      <c r="H353" s="26">
        <f t="shared" si="18"/>
        <v>0</v>
      </c>
      <c r="J353" s="28" t="str">
        <f t="shared" si="16"/>
        <v/>
      </c>
    </row>
    <row r="354" spans="1:10" ht="22.5" x14ac:dyDescent="0.2">
      <c r="A354" s="34" t="s">
        <v>1045</v>
      </c>
      <c r="B354" s="35" t="s">
        <v>62</v>
      </c>
      <c r="C354" s="36" t="s">
        <v>63</v>
      </c>
      <c r="D354" s="37" t="s">
        <v>12</v>
      </c>
      <c r="E354" s="38">
        <v>21.25</v>
      </c>
      <c r="F354" s="38">
        <v>1.1050000000000001E-2</v>
      </c>
      <c r="G354" s="25">
        <v>5023.67</v>
      </c>
      <c r="H354" s="26">
        <f t="shared" si="18"/>
        <v>55.511553500000005</v>
      </c>
      <c r="J354" s="28" t="str">
        <f t="shared" si="16"/>
        <v/>
      </c>
    </row>
    <row r="355" spans="1:10" x14ac:dyDescent="0.2">
      <c r="A355" s="34" t="s">
        <v>1046</v>
      </c>
      <c r="B355" s="35" t="s">
        <v>108</v>
      </c>
      <c r="C355" s="36" t="s">
        <v>109</v>
      </c>
      <c r="D355" s="37" t="s">
        <v>90</v>
      </c>
      <c r="E355" s="38">
        <v>0.04</v>
      </c>
      <c r="F355" s="38">
        <v>2.0999999999999999E-5</v>
      </c>
      <c r="G355" s="25">
        <v>27000000</v>
      </c>
      <c r="H355" s="26">
        <f t="shared" si="18"/>
        <v>567</v>
      </c>
      <c r="J355" s="28" t="str">
        <f t="shared" si="16"/>
        <v/>
      </c>
    </row>
    <row r="356" spans="1:10" x14ac:dyDescent="0.2">
      <c r="A356" s="31" t="s">
        <v>760</v>
      </c>
      <c r="B356" s="32" t="s">
        <v>533</v>
      </c>
      <c r="C356" s="33" t="s">
        <v>534</v>
      </c>
      <c r="D356" s="27" t="s">
        <v>90</v>
      </c>
      <c r="E356" s="77">
        <v>5.1999999999999995E-4</v>
      </c>
      <c r="F356" s="78"/>
      <c r="G356" s="21" t="str">
        <f>'ФОРМА КОММЕРЧЕСКОГО ПРЕДЛОЖЕНИЯ'!$D$6</f>
        <v>Указать</v>
      </c>
      <c r="H356" s="24" t="e">
        <f>E356*G356</f>
        <v>#VALUE!</v>
      </c>
      <c r="I356" s="28">
        <v>1</v>
      </c>
      <c r="J356" s="28" t="str">
        <f t="shared" si="16"/>
        <v/>
      </c>
    </row>
    <row r="357" spans="1:10" x14ac:dyDescent="0.2">
      <c r="A357" s="20"/>
      <c r="B357" s="74"/>
      <c r="C357" s="75"/>
      <c r="D357" s="75"/>
      <c r="E357" s="75"/>
      <c r="F357" s="75"/>
      <c r="G357" s="76"/>
      <c r="H357" s="18"/>
      <c r="J357" s="28" t="str">
        <f t="shared" si="16"/>
        <v/>
      </c>
    </row>
    <row r="358" spans="1:10" x14ac:dyDescent="0.2">
      <c r="A358" s="31"/>
      <c r="B358" s="32"/>
      <c r="C358" s="39" t="s">
        <v>163</v>
      </c>
      <c r="D358" s="27"/>
      <c r="E358" s="27"/>
      <c r="F358" s="27"/>
      <c r="G358" s="27"/>
      <c r="H358" s="24"/>
      <c r="J358" s="28" t="str">
        <f t="shared" si="16"/>
        <v/>
      </c>
    </row>
    <row r="359" spans="1:10" x14ac:dyDescent="0.2">
      <c r="A359" s="31"/>
      <c r="B359" s="32"/>
      <c r="C359" s="39" t="s">
        <v>162</v>
      </c>
      <c r="D359" s="27" t="s">
        <v>161</v>
      </c>
      <c r="E359" s="27"/>
      <c r="F359" s="27"/>
      <c r="G359" s="27"/>
      <c r="H359" s="24">
        <f>SUMIF($B$258:$B$356,"000001",$F$258:$F$356)</f>
        <v>33.433328099999997</v>
      </c>
      <c r="J359" s="28" t="str">
        <f t="shared" si="16"/>
        <v/>
      </c>
    </row>
    <row r="360" spans="1:10" x14ac:dyDescent="0.2">
      <c r="A360" s="31"/>
      <c r="B360" s="32"/>
      <c r="C360" s="39" t="s">
        <v>160</v>
      </c>
      <c r="D360" s="27" t="s">
        <v>85</v>
      </c>
      <c r="E360" s="27"/>
      <c r="F360" s="27"/>
      <c r="G360" s="27"/>
      <c r="H360" s="24">
        <f>SUMIF($B$258:$B$356,"000001",$H$258:$H$356)</f>
        <v>966754.77200678992</v>
      </c>
      <c r="J360" s="28" t="str">
        <f t="shared" si="16"/>
        <v/>
      </c>
    </row>
    <row r="361" spans="1:10" x14ac:dyDescent="0.2">
      <c r="A361" s="31"/>
      <c r="B361" s="32"/>
      <c r="C361" s="39" t="s">
        <v>159</v>
      </c>
      <c r="D361" s="27" t="s">
        <v>85</v>
      </c>
      <c r="E361" s="27"/>
      <c r="F361" s="27"/>
      <c r="G361" s="27"/>
      <c r="H361" s="24">
        <f>SUMIF($D$258:$D$356,"МАШ-ч",$H$258:$H$356)</f>
        <v>38203.868829186998</v>
      </c>
      <c r="J361" s="28" t="str">
        <f t="shared" si="16"/>
        <v/>
      </c>
    </row>
    <row r="362" spans="1:10" x14ac:dyDescent="0.2">
      <c r="A362" s="31"/>
      <c r="B362" s="32"/>
      <c r="C362" s="39" t="s">
        <v>158</v>
      </c>
      <c r="D362" s="27" t="s">
        <v>85</v>
      </c>
      <c r="E362" s="27"/>
      <c r="F362" s="27"/>
      <c r="G362" s="27"/>
      <c r="H362" s="24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28" t="str">
        <f t="shared" si="16"/>
        <v/>
      </c>
    </row>
    <row r="363" spans="1:10" x14ac:dyDescent="0.2">
      <c r="A363" s="31"/>
      <c r="B363" s="32"/>
      <c r="C363" s="39" t="s">
        <v>155</v>
      </c>
      <c r="D363" s="27" t="s">
        <v>85</v>
      </c>
      <c r="E363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363" s="27"/>
      <c r="G363" s="27"/>
      <c r="H363" s="24" t="e">
        <f>H362*E363</f>
        <v>#VALUE!</v>
      </c>
      <c r="J363" s="28" t="str">
        <f t="shared" si="16"/>
        <v/>
      </c>
    </row>
    <row r="364" spans="1:10" x14ac:dyDescent="0.2">
      <c r="A364" s="31"/>
      <c r="B364" s="32"/>
      <c r="C364" s="39" t="s">
        <v>156</v>
      </c>
      <c r="D364" s="27" t="s">
        <v>85</v>
      </c>
      <c r="E364" s="27"/>
      <c r="F364" s="27"/>
      <c r="G364" s="27"/>
      <c r="H364" s="24" t="e">
        <f>SUM(H360:H363)</f>
        <v>#VALUE!</v>
      </c>
      <c r="J364" s="28" t="str">
        <f t="shared" si="16"/>
        <v/>
      </c>
    </row>
    <row r="365" spans="1:10" x14ac:dyDescent="0.2">
      <c r="A365" s="20"/>
      <c r="B365" s="74"/>
      <c r="C365" s="75"/>
      <c r="D365" s="75"/>
      <c r="E365" s="75"/>
      <c r="F365" s="75"/>
      <c r="G365" s="76"/>
      <c r="H365" s="18"/>
      <c r="J365" s="28" t="str">
        <f t="shared" si="16"/>
        <v/>
      </c>
    </row>
    <row r="366" spans="1:10" x14ac:dyDescent="0.2">
      <c r="A366" s="20"/>
      <c r="B366" s="74" t="s">
        <v>1047</v>
      </c>
      <c r="C366" s="75"/>
      <c r="D366" s="75"/>
      <c r="E366" s="75"/>
      <c r="F366" s="75"/>
      <c r="G366" s="76"/>
      <c r="H366" s="18"/>
      <c r="J366" s="28" t="str">
        <f t="shared" si="16"/>
        <v/>
      </c>
    </row>
    <row r="367" spans="1:10" ht="45" x14ac:dyDescent="0.2">
      <c r="A367" s="31" t="s">
        <v>769</v>
      </c>
      <c r="B367" s="32" t="s">
        <v>471</v>
      </c>
      <c r="C367" s="33" t="s">
        <v>472</v>
      </c>
      <c r="D367" s="27" t="s">
        <v>171</v>
      </c>
      <c r="E367" s="77">
        <v>0.13439999999999999</v>
      </c>
      <c r="F367" s="78"/>
      <c r="G367" s="23">
        <f>H367/E367</f>
        <v>3412076.2</v>
      </c>
      <c r="H367" s="24">
        <f>SUM(H368)</f>
        <v>458583.04128</v>
      </c>
      <c r="J367" s="28" t="str">
        <f t="shared" si="16"/>
        <v/>
      </c>
    </row>
    <row r="368" spans="1:10" x14ac:dyDescent="0.2">
      <c r="A368" s="34" t="s">
        <v>770</v>
      </c>
      <c r="B368" s="35" t="s">
        <v>7</v>
      </c>
      <c r="C368" s="36" t="s">
        <v>8</v>
      </c>
      <c r="D368" s="37" t="s">
        <v>9</v>
      </c>
      <c r="E368" s="38">
        <v>118</v>
      </c>
      <c r="F368" s="38">
        <v>15.8592</v>
      </c>
      <c r="G36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68" s="26">
        <f t="shared" ref="H368:H376" si="19">F368*G368</f>
        <v>458583.04128</v>
      </c>
      <c r="J368" s="28">
        <f t="shared" si="16"/>
        <v>1</v>
      </c>
    </row>
    <row r="369" spans="1:10" ht="22.5" x14ac:dyDescent="0.2">
      <c r="A369" s="31" t="s">
        <v>773</v>
      </c>
      <c r="B369" s="32" t="s">
        <v>284</v>
      </c>
      <c r="C369" s="33" t="s">
        <v>283</v>
      </c>
      <c r="D369" s="27" t="s">
        <v>171</v>
      </c>
      <c r="E369" s="77">
        <v>0.13439999999999999</v>
      </c>
      <c r="F369" s="78"/>
      <c r="G369" s="23">
        <f>H369/E369</f>
        <v>2559057.1500000004</v>
      </c>
      <c r="H369" s="24">
        <f>SUM(H370)</f>
        <v>343937.28096</v>
      </c>
      <c r="J369" s="28" t="str">
        <f t="shared" si="16"/>
        <v/>
      </c>
    </row>
    <row r="370" spans="1:10" x14ac:dyDescent="0.2">
      <c r="A370" s="34" t="s">
        <v>774</v>
      </c>
      <c r="B370" s="35" t="s">
        <v>7</v>
      </c>
      <c r="C370" s="36" t="s">
        <v>8</v>
      </c>
      <c r="D370" s="37" t="s">
        <v>9</v>
      </c>
      <c r="E370" s="38">
        <v>88.5</v>
      </c>
      <c r="F370" s="38">
        <v>11.894399999999999</v>
      </c>
      <c r="G37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70" s="26">
        <f t="shared" si="19"/>
        <v>343937.28096</v>
      </c>
      <c r="J370" s="28">
        <f t="shared" si="16"/>
        <v>1</v>
      </c>
    </row>
    <row r="371" spans="1:10" ht="33.75" x14ac:dyDescent="0.2">
      <c r="A371" s="31" t="s">
        <v>780</v>
      </c>
      <c r="B371" s="32" t="s">
        <v>537</v>
      </c>
      <c r="C371" s="33" t="s">
        <v>538</v>
      </c>
      <c r="D371" s="27" t="s">
        <v>539</v>
      </c>
      <c r="E371" s="77">
        <v>1.2</v>
      </c>
      <c r="F371" s="78"/>
      <c r="G371" s="23">
        <f>H371/E371</f>
        <v>407839.04250000004</v>
      </c>
      <c r="H371" s="24">
        <f>SUM(H372:H376)</f>
        <v>489406.85100000002</v>
      </c>
      <c r="J371" s="28" t="str">
        <f t="shared" si="16"/>
        <v/>
      </c>
    </row>
    <row r="372" spans="1:10" x14ac:dyDescent="0.2">
      <c r="A372" s="34" t="s">
        <v>781</v>
      </c>
      <c r="B372" s="35" t="s">
        <v>7</v>
      </c>
      <c r="C372" s="36" t="s">
        <v>8</v>
      </c>
      <c r="D372" s="37" t="s">
        <v>9</v>
      </c>
      <c r="E372" s="38">
        <v>11.8</v>
      </c>
      <c r="F372" s="38">
        <v>14.16</v>
      </c>
      <c r="G37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72" s="26">
        <f t="shared" si="19"/>
        <v>409449.14400000003</v>
      </c>
      <c r="J372" s="28">
        <f t="shared" si="16"/>
        <v>1</v>
      </c>
    </row>
    <row r="373" spans="1:10" x14ac:dyDescent="0.2">
      <c r="A373" s="34" t="s">
        <v>782</v>
      </c>
      <c r="B373" s="35" t="s">
        <v>168</v>
      </c>
      <c r="C373" s="36" t="s">
        <v>167</v>
      </c>
      <c r="D373" s="37" t="s">
        <v>9</v>
      </c>
      <c r="E373" s="38">
        <v>0.6</v>
      </c>
      <c r="F373" s="38">
        <v>0.72</v>
      </c>
      <c r="G373" s="25">
        <v>0</v>
      </c>
      <c r="H373" s="26">
        <f t="shared" si="19"/>
        <v>0</v>
      </c>
      <c r="J373" s="28" t="str">
        <f t="shared" si="16"/>
        <v/>
      </c>
    </row>
    <row r="374" spans="1:10" ht="22.5" x14ac:dyDescent="0.2">
      <c r="A374" s="34" t="s">
        <v>783</v>
      </c>
      <c r="B374" s="35" t="s">
        <v>62</v>
      </c>
      <c r="C374" s="36" t="s">
        <v>63</v>
      </c>
      <c r="D374" s="37" t="s">
        <v>12</v>
      </c>
      <c r="E374" s="38">
        <v>1.75</v>
      </c>
      <c r="F374" s="38">
        <v>2.1</v>
      </c>
      <c r="G374" s="25">
        <v>5023.67</v>
      </c>
      <c r="H374" s="26">
        <f t="shared" si="19"/>
        <v>10549.707</v>
      </c>
      <c r="J374" s="28" t="str">
        <f t="shared" si="16"/>
        <v/>
      </c>
    </row>
    <row r="375" spans="1:10" x14ac:dyDescent="0.2">
      <c r="A375" s="34" t="s">
        <v>784</v>
      </c>
      <c r="B375" s="35" t="s">
        <v>437</v>
      </c>
      <c r="C375" s="36" t="s">
        <v>438</v>
      </c>
      <c r="D375" s="37" t="s">
        <v>90</v>
      </c>
      <c r="E375" s="38">
        <v>2.3999999999999998E-3</v>
      </c>
      <c r="F375" s="38">
        <v>2.8800000000000002E-3</v>
      </c>
      <c r="G375" s="25">
        <v>16000000</v>
      </c>
      <c r="H375" s="26">
        <f t="shared" si="19"/>
        <v>46080</v>
      </c>
      <c r="J375" s="28" t="str">
        <f t="shared" si="16"/>
        <v/>
      </c>
    </row>
    <row r="376" spans="1:10" x14ac:dyDescent="0.2">
      <c r="A376" s="34" t="s">
        <v>785</v>
      </c>
      <c r="B376" s="35" t="s">
        <v>439</v>
      </c>
      <c r="C376" s="36" t="s">
        <v>440</v>
      </c>
      <c r="D376" s="37" t="s">
        <v>142</v>
      </c>
      <c r="E376" s="38">
        <v>0.72</v>
      </c>
      <c r="F376" s="38">
        <v>0.86399999999999999</v>
      </c>
      <c r="G376" s="25">
        <v>27000</v>
      </c>
      <c r="H376" s="26">
        <f t="shared" si="19"/>
        <v>23328</v>
      </c>
      <c r="J376" s="28" t="str">
        <f t="shared" si="16"/>
        <v/>
      </c>
    </row>
    <row r="377" spans="1:10" ht="22.5" x14ac:dyDescent="0.2">
      <c r="A377" s="31" t="s">
        <v>786</v>
      </c>
      <c r="B377" s="32" t="s">
        <v>545</v>
      </c>
      <c r="C377" s="33" t="s">
        <v>546</v>
      </c>
      <c r="D377" s="27" t="s">
        <v>90</v>
      </c>
      <c r="E377" s="77">
        <v>0.11544</v>
      </c>
      <c r="F377" s="78"/>
      <c r="G377" s="23">
        <v>10000000</v>
      </c>
      <c r="H377" s="24">
        <f>E377*G377</f>
        <v>1154400</v>
      </c>
      <c r="I377" s="28">
        <v>1</v>
      </c>
      <c r="J377" s="28" t="str">
        <f t="shared" si="16"/>
        <v/>
      </c>
    </row>
    <row r="378" spans="1:10" ht="33.75" x14ac:dyDescent="0.2">
      <c r="A378" s="31" t="s">
        <v>787</v>
      </c>
      <c r="B378" s="32" t="s">
        <v>547</v>
      </c>
      <c r="C378" s="33" t="s">
        <v>548</v>
      </c>
      <c r="D378" s="27" t="s">
        <v>436</v>
      </c>
      <c r="E378" s="77">
        <v>0.22</v>
      </c>
      <c r="F378" s="78"/>
      <c r="G378" s="23">
        <f>H378/E378</f>
        <v>2471790.8832999999</v>
      </c>
      <c r="H378" s="24">
        <f>SUM(H379:H386)</f>
        <v>543793.99432599999</v>
      </c>
      <c r="J378" s="28" t="str">
        <f t="shared" si="16"/>
        <v/>
      </c>
    </row>
    <row r="379" spans="1:10" x14ac:dyDescent="0.2">
      <c r="A379" s="34" t="s">
        <v>788</v>
      </c>
      <c r="B379" s="35" t="s">
        <v>7</v>
      </c>
      <c r="C379" s="36" t="s">
        <v>8</v>
      </c>
      <c r="D379" s="37" t="s">
        <v>9</v>
      </c>
      <c r="E379" s="38">
        <v>16.600000000000001</v>
      </c>
      <c r="F379" s="38">
        <v>3.6520000000000001</v>
      </c>
      <c r="G37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79" s="26">
        <f t="shared" ref="H379:H395" si="20">F379*G379</f>
        <v>105600.8668</v>
      </c>
      <c r="J379" s="28">
        <f t="shared" si="16"/>
        <v>1</v>
      </c>
    </row>
    <row r="380" spans="1:10" x14ac:dyDescent="0.2">
      <c r="A380" s="34" t="s">
        <v>789</v>
      </c>
      <c r="B380" s="35" t="s">
        <v>168</v>
      </c>
      <c r="C380" s="36" t="s">
        <v>167</v>
      </c>
      <c r="D380" s="37" t="s">
        <v>9</v>
      </c>
      <c r="E380" s="38">
        <v>0.44</v>
      </c>
      <c r="F380" s="38">
        <v>9.6799999999999997E-2</v>
      </c>
      <c r="G380" s="25">
        <v>0</v>
      </c>
      <c r="H380" s="26">
        <f t="shared" si="20"/>
        <v>0</v>
      </c>
      <c r="J380" s="28" t="str">
        <f t="shared" si="16"/>
        <v/>
      </c>
    </row>
    <row r="381" spans="1:10" ht="45" x14ac:dyDescent="0.2">
      <c r="A381" s="34" t="s">
        <v>790</v>
      </c>
      <c r="B381" s="35" t="s">
        <v>37</v>
      </c>
      <c r="C381" s="36" t="s">
        <v>38</v>
      </c>
      <c r="D381" s="37" t="s">
        <v>12</v>
      </c>
      <c r="E381" s="38">
        <v>0.22</v>
      </c>
      <c r="F381" s="38">
        <v>4.8399999999999999E-2</v>
      </c>
      <c r="G381" s="25">
        <v>81835.88</v>
      </c>
      <c r="H381" s="26">
        <f t="shared" si="20"/>
        <v>3960.8565920000001</v>
      </c>
      <c r="J381" s="28" t="str">
        <f t="shared" si="16"/>
        <v/>
      </c>
    </row>
    <row r="382" spans="1:10" ht="22.5" x14ac:dyDescent="0.2">
      <c r="A382" s="34" t="s">
        <v>791</v>
      </c>
      <c r="B382" s="35" t="s">
        <v>62</v>
      </c>
      <c r="C382" s="36" t="s">
        <v>63</v>
      </c>
      <c r="D382" s="37" t="s">
        <v>12</v>
      </c>
      <c r="E382" s="38">
        <v>3.13</v>
      </c>
      <c r="F382" s="38">
        <v>0.68859999999999999</v>
      </c>
      <c r="G382" s="25">
        <v>5023.67</v>
      </c>
      <c r="H382" s="26">
        <f t="shared" si="20"/>
        <v>3459.2991619999998</v>
      </c>
      <c r="J382" s="28" t="str">
        <f t="shared" si="16"/>
        <v/>
      </c>
    </row>
    <row r="383" spans="1:10" ht="22.5" x14ac:dyDescent="0.2">
      <c r="A383" s="34" t="s">
        <v>792</v>
      </c>
      <c r="B383" s="35" t="s">
        <v>74</v>
      </c>
      <c r="C383" s="36" t="s">
        <v>75</v>
      </c>
      <c r="D383" s="37" t="s">
        <v>12</v>
      </c>
      <c r="E383" s="38">
        <v>0.22</v>
      </c>
      <c r="F383" s="38">
        <v>4.8399999999999999E-2</v>
      </c>
      <c r="G383" s="25">
        <v>93844.83</v>
      </c>
      <c r="H383" s="26">
        <f t="shared" si="20"/>
        <v>4542.0897720000003</v>
      </c>
      <c r="J383" s="28" t="str">
        <f t="shared" si="16"/>
        <v/>
      </c>
    </row>
    <row r="384" spans="1:10" x14ac:dyDescent="0.2">
      <c r="A384" s="34" t="s">
        <v>793</v>
      </c>
      <c r="B384" s="35" t="s">
        <v>437</v>
      </c>
      <c r="C384" s="36" t="s">
        <v>438</v>
      </c>
      <c r="D384" s="37" t="s">
        <v>90</v>
      </c>
      <c r="E384" s="38">
        <v>3.7000000000000002E-3</v>
      </c>
      <c r="F384" s="38">
        <v>8.1400000000000005E-4</v>
      </c>
      <c r="G384" s="25">
        <v>16000000</v>
      </c>
      <c r="H384" s="26">
        <f t="shared" si="20"/>
        <v>13024</v>
      </c>
      <c r="J384" s="28" t="str">
        <f t="shared" si="16"/>
        <v/>
      </c>
    </row>
    <row r="385" spans="1:10" x14ac:dyDescent="0.2">
      <c r="A385" s="34" t="s">
        <v>794</v>
      </c>
      <c r="B385" s="35" t="s">
        <v>439</v>
      </c>
      <c r="C385" s="36" t="s">
        <v>440</v>
      </c>
      <c r="D385" s="37" t="s">
        <v>142</v>
      </c>
      <c r="E385" s="38">
        <v>0.9</v>
      </c>
      <c r="F385" s="38">
        <v>0.19800000000000001</v>
      </c>
      <c r="G385" s="25">
        <v>27000</v>
      </c>
      <c r="H385" s="26">
        <f t="shared" si="20"/>
        <v>5346</v>
      </c>
      <c r="J385" s="28" t="str">
        <f t="shared" si="16"/>
        <v/>
      </c>
    </row>
    <row r="386" spans="1:10" x14ac:dyDescent="0.2">
      <c r="A386" s="34" t="s">
        <v>1048</v>
      </c>
      <c r="B386" s="35" t="s">
        <v>550</v>
      </c>
      <c r="C386" s="36" t="s">
        <v>551</v>
      </c>
      <c r="D386" s="37" t="s">
        <v>90</v>
      </c>
      <c r="E386" s="38">
        <v>0.13</v>
      </c>
      <c r="F386" s="38">
        <v>2.86E-2</v>
      </c>
      <c r="G386" s="25">
        <v>14260870</v>
      </c>
      <c r="H386" s="26">
        <f t="shared" si="20"/>
        <v>407860.88199999998</v>
      </c>
      <c r="J386" s="28" t="str">
        <f t="shared" si="16"/>
        <v/>
      </c>
    </row>
    <row r="387" spans="1:10" ht="33.75" x14ac:dyDescent="0.2">
      <c r="A387" s="31" t="s">
        <v>1049</v>
      </c>
      <c r="B387" s="32" t="s">
        <v>434</v>
      </c>
      <c r="C387" s="33" t="s">
        <v>552</v>
      </c>
      <c r="D387" s="27" t="s">
        <v>436</v>
      </c>
      <c r="E387" s="77">
        <v>0.42</v>
      </c>
      <c r="F387" s="78"/>
      <c r="G387" s="23">
        <f>H387/E387</f>
        <v>2718273.8541476191</v>
      </c>
      <c r="H387" s="24">
        <f>SUM(H388:H395)</f>
        <v>1141675.018742</v>
      </c>
      <c r="J387" s="28" t="str">
        <f t="shared" si="16"/>
        <v/>
      </c>
    </row>
    <row r="388" spans="1:10" x14ac:dyDescent="0.2">
      <c r="A388" s="34" t="s">
        <v>1050</v>
      </c>
      <c r="B388" s="35" t="s">
        <v>7</v>
      </c>
      <c r="C388" s="36" t="s">
        <v>8</v>
      </c>
      <c r="D388" s="37" t="s">
        <v>9</v>
      </c>
      <c r="E388" s="38">
        <v>19</v>
      </c>
      <c r="F388" s="38">
        <v>7.98</v>
      </c>
      <c r="G38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88" s="26">
        <f t="shared" si="20"/>
        <v>230748.88200000001</v>
      </c>
      <c r="J388" s="28">
        <f t="shared" si="16"/>
        <v>1</v>
      </c>
    </row>
    <row r="389" spans="1:10" x14ac:dyDescent="0.2">
      <c r="A389" s="34" t="s">
        <v>1051</v>
      </c>
      <c r="B389" s="35" t="s">
        <v>168</v>
      </c>
      <c r="C389" s="36" t="s">
        <v>167</v>
      </c>
      <c r="D389" s="37" t="s">
        <v>9</v>
      </c>
      <c r="E389" s="38">
        <v>0.28000000000000003</v>
      </c>
      <c r="F389" s="38">
        <v>0.1176</v>
      </c>
      <c r="G389" s="25">
        <v>0</v>
      </c>
      <c r="H389" s="26">
        <f t="shared" si="20"/>
        <v>0</v>
      </c>
      <c r="J389" s="28" t="str">
        <f t="shared" si="16"/>
        <v/>
      </c>
    </row>
    <row r="390" spans="1:10" ht="22.5" x14ac:dyDescent="0.2">
      <c r="A390" s="34" t="s">
        <v>1052</v>
      </c>
      <c r="B390" s="35" t="s">
        <v>62</v>
      </c>
      <c r="C390" s="36" t="s">
        <v>63</v>
      </c>
      <c r="D390" s="37" t="s">
        <v>12</v>
      </c>
      <c r="E390" s="38">
        <v>3.13</v>
      </c>
      <c r="F390" s="38">
        <v>1.3146</v>
      </c>
      <c r="G390" s="25">
        <v>5023.67</v>
      </c>
      <c r="H390" s="26">
        <f t="shared" si="20"/>
        <v>6604.1165819999997</v>
      </c>
      <c r="J390" s="28" t="str">
        <f t="shared" si="16"/>
        <v/>
      </c>
    </row>
    <row r="391" spans="1:10" x14ac:dyDescent="0.2">
      <c r="A391" s="34" t="s">
        <v>1053</v>
      </c>
      <c r="B391" s="35" t="s">
        <v>437</v>
      </c>
      <c r="C391" s="36" t="s">
        <v>438</v>
      </c>
      <c r="D391" s="37" t="s">
        <v>90</v>
      </c>
      <c r="E391" s="38">
        <v>2E-3</v>
      </c>
      <c r="F391" s="38">
        <v>8.4000000000000003E-4</v>
      </c>
      <c r="G391" s="25">
        <v>16000000</v>
      </c>
      <c r="H391" s="26">
        <f t="shared" si="20"/>
        <v>13440</v>
      </c>
      <c r="J391" s="28" t="str">
        <f t="shared" si="16"/>
        <v/>
      </c>
    </row>
    <row r="392" spans="1:10" x14ac:dyDescent="0.2">
      <c r="A392" s="34" t="s">
        <v>1054</v>
      </c>
      <c r="B392" s="35" t="s">
        <v>439</v>
      </c>
      <c r="C392" s="36" t="s">
        <v>440</v>
      </c>
      <c r="D392" s="37" t="s">
        <v>142</v>
      </c>
      <c r="E392" s="38">
        <v>0.6</v>
      </c>
      <c r="F392" s="38">
        <v>0.252</v>
      </c>
      <c r="G392" s="25">
        <v>27000</v>
      </c>
      <c r="H392" s="26">
        <f t="shared" si="20"/>
        <v>6804</v>
      </c>
      <c r="J392" s="28" t="str">
        <f t="shared" si="16"/>
        <v/>
      </c>
    </row>
    <row r="393" spans="1:10" ht="45" x14ac:dyDescent="0.2">
      <c r="A393" s="34" t="s">
        <v>1055</v>
      </c>
      <c r="B393" s="35" t="s">
        <v>441</v>
      </c>
      <c r="C393" s="36" t="s">
        <v>442</v>
      </c>
      <c r="D393" s="37" t="s">
        <v>90</v>
      </c>
      <c r="E393" s="38">
        <v>9.1999999999999998E-2</v>
      </c>
      <c r="F393" s="38">
        <v>3.8640000000000001E-2</v>
      </c>
      <c r="G393" s="25">
        <v>7913044</v>
      </c>
      <c r="H393" s="26">
        <f t="shared" si="20"/>
        <v>305760.02016000001</v>
      </c>
      <c r="J393" s="28" t="str">
        <f t="shared" si="16"/>
        <v/>
      </c>
    </row>
    <row r="394" spans="1:10" ht="33.75" x14ac:dyDescent="0.2">
      <c r="A394" s="31" t="s">
        <v>1056</v>
      </c>
      <c r="B394" s="32" t="s">
        <v>554</v>
      </c>
      <c r="C394" s="33" t="s">
        <v>555</v>
      </c>
      <c r="D394" s="27" t="s">
        <v>556</v>
      </c>
      <c r="E394" s="77">
        <v>5</v>
      </c>
      <c r="F394" s="78"/>
      <c r="G394" s="23">
        <f>H394/E394</f>
        <v>57831.8</v>
      </c>
      <c r="H394" s="24">
        <f>SUM(H395)</f>
        <v>289159</v>
      </c>
      <c r="J394" s="28" t="str">
        <f t="shared" si="16"/>
        <v/>
      </c>
    </row>
    <row r="395" spans="1:10" ht="22.5" x14ac:dyDescent="0.2">
      <c r="A395" s="34" t="s">
        <v>1057</v>
      </c>
      <c r="B395" s="35" t="s">
        <v>558</v>
      </c>
      <c r="C395" s="36" t="s">
        <v>559</v>
      </c>
      <c r="D395" s="37" t="s">
        <v>9</v>
      </c>
      <c r="E395" s="38">
        <v>2</v>
      </c>
      <c r="F395" s="38">
        <v>10</v>
      </c>
      <c r="G395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395" s="26">
        <f t="shared" si="20"/>
        <v>289159</v>
      </c>
      <c r="J395" s="28">
        <f t="shared" si="16"/>
        <v>1</v>
      </c>
    </row>
    <row r="396" spans="1:10" x14ac:dyDescent="0.2">
      <c r="A396" s="20"/>
      <c r="B396" s="74"/>
      <c r="C396" s="75"/>
      <c r="D396" s="75"/>
      <c r="E396" s="75"/>
      <c r="F396" s="75"/>
      <c r="G396" s="76"/>
      <c r="H396" s="18"/>
      <c r="J396" s="28" t="str">
        <f t="shared" si="16"/>
        <v/>
      </c>
    </row>
    <row r="397" spans="1:10" x14ac:dyDescent="0.2">
      <c r="A397" s="31"/>
      <c r="B397" s="32"/>
      <c r="C397" s="39" t="s">
        <v>163</v>
      </c>
      <c r="D397" s="27"/>
      <c r="E397" s="27"/>
      <c r="F397" s="27"/>
      <c r="G397" s="27"/>
      <c r="H397" s="24"/>
      <c r="J397" s="28" t="str">
        <f t="shared" si="16"/>
        <v/>
      </c>
    </row>
    <row r="398" spans="1:10" x14ac:dyDescent="0.2">
      <c r="A398" s="31"/>
      <c r="B398" s="32"/>
      <c r="C398" s="39" t="s">
        <v>162</v>
      </c>
      <c r="D398" s="27" t="s">
        <v>161</v>
      </c>
      <c r="E398" s="27"/>
      <c r="F398" s="27"/>
      <c r="G398" s="27"/>
      <c r="H398" s="24">
        <f>SUMIF($B$367:$B$395,"000001",$F$367:$F$395)+SUMIF($B$367:$B$395,"021955",$F$367:$F$395)</f>
        <v>63.545600000000007</v>
      </c>
      <c r="J398" s="28" t="str">
        <f t="shared" si="16"/>
        <v/>
      </c>
    </row>
    <row r="399" spans="1:10" x14ac:dyDescent="0.2">
      <c r="A399" s="31"/>
      <c r="B399" s="32"/>
      <c r="C399" s="39" t="s">
        <v>160</v>
      </c>
      <c r="D399" s="27" t="s">
        <v>85</v>
      </c>
      <c r="E399" s="27"/>
      <c r="F399" s="27"/>
      <c r="G399" s="27"/>
      <c r="H399" s="24">
        <f>SUMIF($B$367:$B$395,"000001",$H$367:$H$395)+H395</f>
        <v>1837478.2150399999</v>
      </c>
      <c r="J399" s="28" t="str">
        <f t="shared" si="16"/>
        <v/>
      </c>
    </row>
    <row r="400" spans="1:10" x14ac:dyDescent="0.2">
      <c r="A400" s="31"/>
      <c r="B400" s="32"/>
      <c r="C400" s="39" t="s">
        <v>159</v>
      </c>
      <c r="D400" s="27" t="s">
        <v>85</v>
      </c>
      <c r="E400" s="27"/>
      <c r="F400" s="27"/>
      <c r="G400" s="27"/>
      <c r="H400" s="24">
        <f>SUMIF($D$367:$D$395,"МАШ-ч",$H$367:$H$395)</f>
        <v>29116.069108</v>
      </c>
      <c r="J400" s="28" t="str">
        <f t="shared" si="16"/>
        <v/>
      </c>
    </row>
    <row r="401" spans="1:10" x14ac:dyDescent="0.2">
      <c r="A401" s="31"/>
      <c r="B401" s="32"/>
      <c r="C401" s="39" t="s">
        <v>158</v>
      </c>
      <c r="D401" s="27" t="s">
        <v>85</v>
      </c>
      <c r="E401" s="27"/>
      <c r="F401" s="27"/>
      <c r="G401" s="27"/>
      <c r="H401" s="24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28" t="str">
        <f t="shared" ref="J401:J464" si="21">IF(OR(B401="000001",B401="021955"),1,"")</f>
        <v/>
      </c>
    </row>
    <row r="402" spans="1:10" x14ac:dyDescent="0.2">
      <c r="A402" s="31"/>
      <c r="B402" s="32"/>
      <c r="C402" s="39" t="s">
        <v>155</v>
      </c>
      <c r="D402" s="27" t="s">
        <v>85</v>
      </c>
      <c r="E402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402" s="27"/>
      <c r="G402" s="27"/>
      <c r="H402" s="24">
        <f>H401*E402</f>
        <v>98802.145108000012</v>
      </c>
      <c r="J402" s="28" t="str">
        <f t="shared" si="21"/>
        <v/>
      </c>
    </row>
    <row r="403" spans="1:10" x14ac:dyDescent="0.2">
      <c r="A403" s="31"/>
      <c r="B403" s="32"/>
      <c r="C403" s="39" t="s">
        <v>156</v>
      </c>
      <c r="D403" s="27" t="s">
        <v>85</v>
      </c>
      <c r="E403" s="27"/>
      <c r="F403" s="27"/>
      <c r="G403" s="27"/>
      <c r="H403" s="24">
        <f>SUM(H399:H402)</f>
        <v>3941439.3314160001</v>
      </c>
      <c r="J403" s="28" t="str">
        <f t="shared" si="21"/>
        <v/>
      </c>
    </row>
    <row r="404" spans="1:10" x14ac:dyDescent="0.2">
      <c r="A404" s="20"/>
      <c r="B404" s="74"/>
      <c r="C404" s="75"/>
      <c r="D404" s="75"/>
      <c r="E404" s="75"/>
      <c r="F404" s="75"/>
      <c r="G404" s="76"/>
      <c r="H404" s="18"/>
      <c r="J404" s="28" t="str">
        <f t="shared" si="21"/>
        <v/>
      </c>
    </row>
    <row r="405" spans="1:10" x14ac:dyDescent="0.2">
      <c r="A405" s="20"/>
      <c r="B405" s="74" t="s">
        <v>756</v>
      </c>
      <c r="C405" s="75"/>
      <c r="D405" s="75"/>
      <c r="E405" s="75"/>
      <c r="F405" s="75"/>
      <c r="G405" s="76"/>
      <c r="H405" s="18"/>
      <c r="J405" s="28" t="str">
        <f t="shared" si="21"/>
        <v/>
      </c>
    </row>
    <row r="406" spans="1:10" ht="22.5" x14ac:dyDescent="0.2">
      <c r="A406" s="31" t="s">
        <v>1058</v>
      </c>
      <c r="B406" s="32" t="s">
        <v>176</v>
      </c>
      <c r="C406" s="33" t="s">
        <v>175</v>
      </c>
      <c r="D406" s="27" t="s">
        <v>87</v>
      </c>
      <c r="E406" s="77">
        <v>0.09</v>
      </c>
      <c r="F406" s="78"/>
      <c r="G406" s="23">
        <f>H406/E406</f>
        <v>217973.44190000001</v>
      </c>
      <c r="H406" s="24">
        <f>SUM(H407:H416)</f>
        <v>19617.609770999999</v>
      </c>
      <c r="J406" s="28" t="str">
        <f t="shared" si="21"/>
        <v/>
      </c>
    </row>
    <row r="407" spans="1:10" x14ac:dyDescent="0.2">
      <c r="A407" s="34" t="s">
        <v>1059</v>
      </c>
      <c r="B407" s="35" t="s">
        <v>7</v>
      </c>
      <c r="C407" s="36" t="s">
        <v>8</v>
      </c>
      <c r="D407" s="37" t="s">
        <v>9</v>
      </c>
      <c r="E407" s="38">
        <v>2.5</v>
      </c>
      <c r="F407" s="38">
        <v>0.22500000000000001</v>
      </c>
      <c r="G40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07" s="26">
        <f t="shared" ref="H407:H426" si="22">F407*G407</f>
        <v>6506.0775000000003</v>
      </c>
      <c r="J407" s="28">
        <f t="shared" si="21"/>
        <v>1</v>
      </c>
    </row>
    <row r="408" spans="1:10" x14ac:dyDescent="0.2">
      <c r="A408" s="34" t="s">
        <v>1060</v>
      </c>
      <c r="B408" s="35" t="s">
        <v>168</v>
      </c>
      <c r="C408" s="36" t="s">
        <v>167</v>
      </c>
      <c r="D408" s="37" t="s">
        <v>9</v>
      </c>
      <c r="E408" s="38">
        <v>0.55000000000000004</v>
      </c>
      <c r="F408" s="38">
        <v>4.9500000000000002E-2</v>
      </c>
      <c r="G408" s="25">
        <v>0</v>
      </c>
      <c r="H408" s="26">
        <f t="shared" si="22"/>
        <v>0</v>
      </c>
      <c r="J408" s="28" t="str">
        <f t="shared" si="21"/>
        <v/>
      </c>
    </row>
    <row r="409" spans="1:10" x14ac:dyDescent="0.2">
      <c r="A409" s="34" t="s">
        <v>1061</v>
      </c>
      <c r="B409" s="35" t="s">
        <v>10</v>
      </c>
      <c r="C409" s="36" t="s">
        <v>11</v>
      </c>
      <c r="D409" s="37" t="s">
        <v>12</v>
      </c>
      <c r="E409" s="38">
        <v>0.09</v>
      </c>
      <c r="F409" s="38">
        <v>8.0999999999999996E-3</v>
      </c>
      <c r="G409" s="25">
        <v>99112.45</v>
      </c>
      <c r="H409" s="26">
        <f t="shared" si="22"/>
        <v>802.81084499999997</v>
      </c>
      <c r="J409" s="28" t="str">
        <f t="shared" si="21"/>
        <v/>
      </c>
    </row>
    <row r="410" spans="1:10" ht="45" x14ac:dyDescent="0.2">
      <c r="A410" s="34" t="s">
        <v>1062</v>
      </c>
      <c r="B410" s="35" t="s">
        <v>28</v>
      </c>
      <c r="C410" s="36" t="s">
        <v>29</v>
      </c>
      <c r="D410" s="37" t="s">
        <v>12</v>
      </c>
      <c r="E410" s="38">
        <v>0.46</v>
      </c>
      <c r="F410" s="38">
        <v>4.1399999999999999E-2</v>
      </c>
      <c r="G410" s="25">
        <v>83282.679999999993</v>
      </c>
      <c r="H410" s="26">
        <f t="shared" si="22"/>
        <v>3447.9029519999995</v>
      </c>
      <c r="J410" s="28" t="str">
        <f t="shared" si="21"/>
        <v/>
      </c>
    </row>
    <row r="411" spans="1:10" x14ac:dyDescent="0.2">
      <c r="A411" s="34" t="s">
        <v>1063</v>
      </c>
      <c r="B411" s="35" t="s">
        <v>59</v>
      </c>
      <c r="C411" s="36" t="s">
        <v>60</v>
      </c>
      <c r="D411" s="37" t="s">
        <v>12</v>
      </c>
      <c r="E411" s="38">
        <v>0.93</v>
      </c>
      <c r="F411" s="38">
        <v>8.3699999999999997E-2</v>
      </c>
      <c r="G411" s="25">
        <v>864.02</v>
      </c>
      <c r="H411" s="26">
        <f t="shared" si="22"/>
        <v>72.318473999999995</v>
      </c>
      <c r="J411" s="28" t="str">
        <f t="shared" si="21"/>
        <v/>
      </c>
    </row>
    <row r="412" spans="1:10" x14ac:dyDescent="0.2">
      <c r="A412" s="34" t="s">
        <v>1064</v>
      </c>
      <c r="B412" s="35" t="s">
        <v>91</v>
      </c>
      <c r="C412" s="36" t="s">
        <v>92</v>
      </c>
      <c r="D412" s="37" t="s">
        <v>87</v>
      </c>
      <c r="E412" s="38">
        <v>0.15</v>
      </c>
      <c r="F412" s="38">
        <v>1.35E-2</v>
      </c>
      <c r="G412" s="25">
        <v>1000</v>
      </c>
      <c r="H412" s="26">
        <f t="shared" si="22"/>
        <v>13.5</v>
      </c>
      <c r="J412" s="28" t="str">
        <f t="shared" si="21"/>
        <v/>
      </c>
    </row>
    <row r="413" spans="1:10" ht="22.5" x14ac:dyDescent="0.2">
      <c r="A413" s="34" t="s">
        <v>1065</v>
      </c>
      <c r="B413" s="35" t="s">
        <v>93</v>
      </c>
      <c r="C413" s="36" t="s">
        <v>94</v>
      </c>
      <c r="D413" s="37" t="s">
        <v>87</v>
      </c>
      <c r="E413" s="38">
        <v>0.11</v>
      </c>
      <c r="F413" s="38">
        <v>9.9000000000000008E-3</v>
      </c>
      <c r="G413" s="25">
        <v>75000</v>
      </c>
      <c r="H413" s="26">
        <f t="shared" si="22"/>
        <v>742.50000000000011</v>
      </c>
      <c r="J413" s="28" t="str">
        <f t="shared" si="21"/>
        <v/>
      </c>
    </row>
    <row r="414" spans="1:10" ht="33.75" x14ac:dyDescent="0.2">
      <c r="A414" s="34" t="s">
        <v>1066</v>
      </c>
      <c r="B414" s="35" t="s">
        <v>131</v>
      </c>
      <c r="C414" s="36" t="s">
        <v>132</v>
      </c>
      <c r="D414" s="37" t="s">
        <v>87</v>
      </c>
      <c r="E414" s="38">
        <v>0.1</v>
      </c>
      <c r="F414" s="38">
        <v>8.9999999999999993E-3</v>
      </c>
      <c r="G414" s="25">
        <v>75000</v>
      </c>
      <c r="H414" s="26">
        <f t="shared" si="22"/>
        <v>675</v>
      </c>
      <c r="J414" s="28" t="str">
        <f t="shared" si="21"/>
        <v/>
      </c>
    </row>
    <row r="415" spans="1:10" ht="33.75" x14ac:dyDescent="0.2">
      <c r="A415" s="34" t="s">
        <v>1067</v>
      </c>
      <c r="B415" s="35" t="s">
        <v>134</v>
      </c>
      <c r="C415" s="36" t="s">
        <v>135</v>
      </c>
      <c r="D415" s="37" t="s">
        <v>87</v>
      </c>
      <c r="E415" s="38">
        <v>0.09</v>
      </c>
      <c r="F415" s="38">
        <v>8.0999999999999996E-3</v>
      </c>
      <c r="G415" s="25">
        <v>75000</v>
      </c>
      <c r="H415" s="26">
        <f t="shared" si="22"/>
        <v>607.5</v>
      </c>
      <c r="J415" s="28" t="str">
        <f t="shared" si="21"/>
        <v/>
      </c>
    </row>
    <row r="416" spans="1:10" ht="33.75" x14ac:dyDescent="0.2">
      <c r="A416" s="34" t="s">
        <v>1068</v>
      </c>
      <c r="B416" s="35" t="s">
        <v>137</v>
      </c>
      <c r="C416" s="36" t="s">
        <v>138</v>
      </c>
      <c r="D416" s="37" t="s">
        <v>87</v>
      </c>
      <c r="E416" s="38">
        <v>1</v>
      </c>
      <c r="F416" s="38">
        <v>0.09</v>
      </c>
      <c r="G416" s="25">
        <v>75000</v>
      </c>
      <c r="H416" s="26">
        <f t="shared" si="22"/>
        <v>6750</v>
      </c>
      <c r="J416" s="28" t="str">
        <f t="shared" si="21"/>
        <v/>
      </c>
    </row>
    <row r="417" spans="1:10" ht="22.5" x14ac:dyDescent="0.2">
      <c r="A417" s="31" t="s">
        <v>1069</v>
      </c>
      <c r="B417" s="32" t="s">
        <v>565</v>
      </c>
      <c r="C417" s="33" t="s">
        <v>566</v>
      </c>
      <c r="D417" s="27" t="s">
        <v>436</v>
      </c>
      <c r="E417" s="77">
        <v>0.18</v>
      </c>
      <c r="F417" s="78"/>
      <c r="G417" s="23">
        <f>H417/E417</f>
        <v>7827646.0201000012</v>
      </c>
      <c r="H417" s="24">
        <f>SUM(H418:H426)</f>
        <v>1408976.2836180001</v>
      </c>
      <c r="J417" s="28" t="str">
        <f t="shared" si="21"/>
        <v/>
      </c>
    </row>
    <row r="418" spans="1:10" x14ac:dyDescent="0.2">
      <c r="A418" s="34" t="s">
        <v>1070</v>
      </c>
      <c r="B418" s="35" t="s">
        <v>7</v>
      </c>
      <c r="C418" s="36" t="s">
        <v>8</v>
      </c>
      <c r="D418" s="37" t="s">
        <v>9</v>
      </c>
      <c r="E418" s="38">
        <v>149</v>
      </c>
      <c r="F418" s="38">
        <v>26.82</v>
      </c>
      <c r="G418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18" s="26">
        <f t="shared" si="22"/>
        <v>775524.43800000008</v>
      </c>
      <c r="J418" s="28">
        <f t="shared" si="21"/>
        <v>1</v>
      </c>
    </row>
    <row r="419" spans="1:10" x14ac:dyDescent="0.2">
      <c r="A419" s="34" t="s">
        <v>1071</v>
      </c>
      <c r="B419" s="35" t="s">
        <v>168</v>
      </c>
      <c r="C419" s="36" t="s">
        <v>167</v>
      </c>
      <c r="D419" s="37" t="s">
        <v>9</v>
      </c>
      <c r="E419" s="38">
        <v>23.87</v>
      </c>
      <c r="F419" s="38">
        <v>4.2965999999999998</v>
      </c>
      <c r="G419" s="25">
        <v>0</v>
      </c>
      <c r="H419" s="26">
        <f t="shared" si="22"/>
        <v>0</v>
      </c>
      <c r="J419" s="28" t="str">
        <f t="shared" si="21"/>
        <v/>
      </c>
    </row>
    <row r="420" spans="1:10" ht="33.75" x14ac:dyDescent="0.2">
      <c r="A420" s="34" t="s">
        <v>1072</v>
      </c>
      <c r="B420" s="35" t="s">
        <v>570</v>
      </c>
      <c r="C420" s="36" t="s">
        <v>571</v>
      </c>
      <c r="D420" s="37" t="s">
        <v>12</v>
      </c>
      <c r="E420" s="38">
        <v>7.55</v>
      </c>
      <c r="F420" s="38">
        <v>1.359</v>
      </c>
      <c r="G420" s="25">
        <v>21857.27</v>
      </c>
      <c r="H420" s="26">
        <f t="shared" si="22"/>
        <v>29704.029930000001</v>
      </c>
      <c r="J420" s="28" t="str">
        <f t="shared" si="21"/>
        <v/>
      </c>
    </row>
    <row r="421" spans="1:10" ht="45" x14ac:dyDescent="0.2">
      <c r="A421" s="34" t="s">
        <v>1073</v>
      </c>
      <c r="B421" s="35" t="s">
        <v>34</v>
      </c>
      <c r="C421" s="36" t="s">
        <v>35</v>
      </c>
      <c r="D421" s="37" t="s">
        <v>12</v>
      </c>
      <c r="E421" s="38">
        <v>23.09</v>
      </c>
      <c r="F421" s="38">
        <v>4.1562000000000001</v>
      </c>
      <c r="G421" s="25">
        <v>127298.48</v>
      </c>
      <c r="H421" s="26">
        <f t="shared" si="22"/>
        <v>529077.942576</v>
      </c>
      <c r="J421" s="28" t="str">
        <f t="shared" si="21"/>
        <v/>
      </c>
    </row>
    <row r="422" spans="1:10" x14ac:dyDescent="0.2">
      <c r="A422" s="34" t="s">
        <v>1074</v>
      </c>
      <c r="B422" s="35" t="s">
        <v>574</v>
      </c>
      <c r="C422" s="36" t="s">
        <v>575</v>
      </c>
      <c r="D422" s="37" t="s">
        <v>12</v>
      </c>
      <c r="E422" s="38">
        <v>0.52</v>
      </c>
      <c r="F422" s="38">
        <v>9.3600000000000003E-2</v>
      </c>
      <c r="G422" s="25">
        <v>6171.58</v>
      </c>
      <c r="H422" s="26">
        <f t="shared" si="22"/>
        <v>577.65988800000002</v>
      </c>
      <c r="J422" s="28" t="str">
        <f t="shared" si="21"/>
        <v/>
      </c>
    </row>
    <row r="423" spans="1:10" ht="22.5" x14ac:dyDescent="0.2">
      <c r="A423" s="34" t="s">
        <v>1075</v>
      </c>
      <c r="B423" s="35" t="s">
        <v>71</v>
      </c>
      <c r="C423" s="36" t="s">
        <v>72</v>
      </c>
      <c r="D423" s="37" t="s">
        <v>12</v>
      </c>
      <c r="E423" s="38">
        <v>0.78</v>
      </c>
      <c r="F423" s="38">
        <v>0.1404</v>
      </c>
      <c r="G423" s="25">
        <v>71312.06</v>
      </c>
      <c r="H423" s="26">
        <f t="shared" si="22"/>
        <v>10012.213223999999</v>
      </c>
      <c r="J423" s="28" t="str">
        <f t="shared" si="21"/>
        <v/>
      </c>
    </row>
    <row r="424" spans="1:10" ht="22.5" x14ac:dyDescent="0.2">
      <c r="A424" s="34" t="s">
        <v>1076</v>
      </c>
      <c r="B424" s="35" t="s">
        <v>490</v>
      </c>
      <c r="C424" s="36" t="s">
        <v>491</v>
      </c>
      <c r="D424" s="37" t="s">
        <v>90</v>
      </c>
      <c r="E424" s="38">
        <v>2E-3</v>
      </c>
      <c r="F424" s="38">
        <v>3.6000000000000002E-4</v>
      </c>
      <c r="G424" s="25">
        <v>16000000</v>
      </c>
      <c r="H424" s="26">
        <f t="shared" si="22"/>
        <v>5760</v>
      </c>
      <c r="J424" s="28" t="str">
        <f t="shared" si="21"/>
        <v/>
      </c>
    </row>
    <row r="425" spans="1:10" x14ac:dyDescent="0.2">
      <c r="A425" s="34" t="s">
        <v>1077</v>
      </c>
      <c r="B425" s="35" t="s">
        <v>108</v>
      </c>
      <c r="C425" s="36" t="s">
        <v>109</v>
      </c>
      <c r="D425" s="37" t="s">
        <v>90</v>
      </c>
      <c r="E425" s="38">
        <v>1.2E-2</v>
      </c>
      <c r="F425" s="38">
        <v>2.16E-3</v>
      </c>
      <c r="G425" s="25">
        <v>27000000</v>
      </c>
      <c r="H425" s="26">
        <f t="shared" si="22"/>
        <v>58320</v>
      </c>
      <c r="J425" s="28" t="str">
        <f t="shared" si="21"/>
        <v/>
      </c>
    </row>
    <row r="426" spans="1:10" ht="67.5" x14ac:dyDescent="0.2">
      <c r="A426" s="34" t="s">
        <v>1078</v>
      </c>
      <c r="B426" s="35" t="s">
        <v>579</v>
      </c>
      <c r="C426" s="36" t="s">
        <v>580</v>
      </c>
      <c r="D426" s="37" t="s">
        <v>90</v>
      </c>
      <c r="E426" s="38">
        <v>2E-3</v>
      </c>
      <c r="F426" s="38">
        <v>3.6000000000000002E-4</v>
      </c>
      <c r="G426" s="25">
        <v>0</v>
      </c>
      <c r="H426" s="26">
        <f t="shared" si="22"/>
        <v>0</v>
      </c>
      <c r="J426" s="28" t="str">
        <f t="shared" si="21"/>
        <v/>
      </c>
    </row>
    <row r="427" spans="1:10" ht="22.5" x14ac:dyDescent="0.2">
      <c r="A427" s="31" t="s">
        <v>1079</v>
      </c>
      <c r="B427" s="32" t="s">
        <v>581</v>
      </c>
      <c r="C427" s="33" t="s">
        <v>582</v>
      </c>
      <c r="D427" s="27" t="s">
        <v>87</v>
      </c>
      <c r="E427" s="77">
        <v>0.45</v>
      </c>
      <c r="F427" s="78"/>
      <c r="G427" s="23">
        <v>0</v>
      </c>
      <c r="H427" s="24">
        <f>E427*G427</f>
        <v>0</v>
      </c>
      <c r="I427" s="28">
        <v>1</v>
      </c>
      <c r="J427" s="28" t="str">
        <f t="shared" si="21"/>
        <v/>
      </c>
    </row>
    <row r="428" spans="1:10" ht="33.75" x14ac:dyDescent="0.2">
      <c r="A428" s="31" t="s">
        <v>1080</v>
      </c>
      <c r="B428" s="32" t="s">
        <v>583</v>
      </c>
      <c r="C428" s="33" t="s">
        <v>1081</v>
      </c>
      <c r="D428" s="27" t="s">
        <v>90</v>
      </c>
      <c r="E428" s="77">
        <v>0.28938999999999998</v>
      </c>
      <c r="F428" s="78"/>
      <c r="G428" s="21" t="str">
        <f>'ФОРМА КОММЕРЧЕСКОГО ПРЕДЛОЖЕНИЯ'!$D$6</f>
        <v>Указать</v>
      </c>
      <c r="H428" s="24" t="e">
        <f>E428*G428</f>
        <v>#VALUE!</v>
      </c>
      <c r="I428" s="28">
        <v>1</v>
      </c>
      <c r="J428" s="28" t="str">
        <f t="shared" si="21"/>
        <v/>
      </c>
    </row>
    <row r="429" spans="1:10" ht="22.5" x14ac:dyDescent="0.2">
      <c r="A429" s="31" t="s">
        <v>1082</v>
      </c>
      <c r="B429" s="32" t="s">
        <v>425</v>
      </c>
      <c r="C429" s="33" t="s">
        <v>426</v>
      </c>
      <c r="D429" s="27" t="s">
        <v>171</v>
      </c>
      <c r="E429" s="77">
        <v>4.4999999999999997E-3</v>
      </c>
      <c r="F429" s="78"/>
      <c r="G429" s="23">
        <f>H429/E429</f>
        <v>43500750.830499999</v>
      </c>
      <c r="H429" s="24">
        <f>SUM(H430:H437)</f>
        <v>195753.37873724999</v>
      </c>
      <c r="J429" s="28" t="str">
        <f t="shared" si="21"/>
        <v/>
      </c>
    </row>
    <row r="430" spans="1:10" x14ac:dyDescent="0.2">
      <c r="A430" s="34" t="s">
        <v>1083</v>
      </c>
      <c r="B430" s="35" t="s">
        <v>7</v>
      </c>
      <c r="C430" s="36" t="s">
        <v>8</v>
      </c>
      <c r="D430" s="37" t="s">
        <v>9</v>
      </c>
      <c r="E430" s="38">
        <v>301.70999999999998</v>
      </c>
      <c r="F430" s="38">
        <v>1.3576950000000001</v>
      </c>
      <c r="G43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30" s="26">
        <f t="shared" ref="H430:H482" si="23">F430*G430</f>
        <v>39258.972850500002</v>
      </c>
      <c r="J430" s="28">
        <f t="shared" si="21"/>
        <v>1</v>
      </c>
    </row>
    <row r="431" spans="1:10" x14ac:dyDescent="0.2">
      <c r="A431" s="34" t="s">
        <v>1084</v>
      </c>
      <c r="B431" s="35" t="s">
        <v>168</v>
      </c>
      <c r="C431" s="36" t="s">
        <v>167</v>
      </c>
      <c r="D431" s="37" t="s">
        <v>9</v>
      </c>
      <c r="E431" s="38">
        <v>40.86</v>
      </c>
      <c r="F431" s="38">
        <v>0.18387000000000001</v>
      </c>
      <c r="G431" s="25">
        <v>0</v>
      </c>
      <c r="H431" s="26">
        <f t="shared" si="23"/>
        <v>0</v>
      </c>
      <c r="J431" s="28" t="str">
        <f t="shared" si="21"/>
        <v/>
      </c>
    </row>
    <row r="432" spans="1:10" x14ac:dyDescent="0.2">
      <c r="A432" s="34" t="s">
        <v>1085</v>
      </c>
      <c r="B432" s="35" t="s">
        <v>10</v>
      </c>
      <c r="C432" s="36" t="s">
        <v>11</v>
      </c>
      <c r="D432" s="37" t="s">
        <v>12</v>
      </c>
      <c r="E432" s="38">
        <v>17.309999999999999</v>
      </c>
      <c r="F432" s="38">
        <v>7.7895000000000006E-2</v>
      </c>
      <c r="G432" s="25">
        <v>99112.45</v>
      </c>
      <c r="H432" s="26">
        <f t="shared" si="23"/>
        <v>7720.3642927500005</v>
      </c>
      <c r="J432" s="28" t="str">
        <f t="shared" si="21"/>
        <v/>
      </c>
    </row>
    <row r="433" spans="1:10" ht="33.75" x14ac:dyDescent="0.2">
      <c r="A433" s="34" t="s">
        <v>1086</v>
      </c>
      <c r="B433" s="35" t="s">
        <v>427</v>
      </c>
      <c r="C433" s="36" t="s">
        <v>428</v>
      </c>
      <c r="D433" s="37" t="s">
        <v>12</v>
      </c>
      <c r="E433" s="38">
        <v>23.55</v>
      </c>
      <c r="F433" s="38">
        <v>0.105975</v>
      </c>
      <c r="G433" s="25">
        <v>16377.84</v>
      </c>
      <c r="H433" s="26">
        <f t="shared" si="23"/>
        <v>1735.6415939999999</v>
      </c>
      <c r="J433" s="28" t="str">
        <f t="shared" si="21"/>
        <v/>
      </c>
    </row>
    <row r="434" spans="1:10" x14ac:dyDescent="0.2">
      <c r="A434" s="34" t="s">
        <v>1087</v>
      </c>
      <c r="B434" s="35" t="s">
        <v>91</v>
      </c>
      <c r="C434" s="36" t="s">
        <v>92</v>
      </c>
      <c r="D434" s="37" t="s">
        <v>87</v>
      </c>
      <c r="E434" s="38">
        <v>21</v>
      </c>
      <c r="F434" s="38">
        <v>9.4500000000000001E-2</v>
      </c>
      <c r="G434" s="25">
        <v>1000</v>
      </c>
      <c r="H434" s="26">
        <f t="shared" si="23"/>
        <v>94.5</v>
      </c>
      <c r="J434" s="28" t="str">
        <f t="shared" si="21"/>
        <v/>
      </c>
    </row>
    <row r="435" spans="1:10" ht="22.5" x14ac:dyDescent="0.2">
      <c r="A435" s="34" t="s">
        <v>1088</v>
      </c>
      <c r="B435" s="35" t="s">
        <v>429</v>
      </c>
      <c r="C435" s="36" t="s">
        <v>430</v>
      </c>
      <c r="D435" s="37" t="s">
        <v>87</v>
      </c>
      <c r="E435" s="38">
        <v>80</v>
      </c>
      <c r="F435" s="38">
        <v>0.36</v>
      </c>
      <c r="G435" s="25">
        <v>75000</v>
      </c>
      <c r="H435" s="26">
        <f t="shared" si="23"/>
        <v>27000</v>
      </c>
      <c r="J435" s="28" t="str">
        <f t="shared" si="21"/>
        <v/>
      </c>
    </row>
    <row r="436" spans="1:10" ht="33.75" x14ac:dyDescent="0.2">
      <c r="A436" s="34" t="s">
        <v>1089</v>
      </c>
      <c r="B436" s="35" t="s">
        <v>431</v>
      </c>
      <c r="C436" s="36" t="s">
        <v>432</v>
      </c>
      <c r="D436" s="37" t="s">
        <v>90</v>
      </c>
      <c r="E436" s="38">
        <v>28.6</v>
      </c>
      <c r="F436" s="38">
        <v>0.12870000000000001</v>
      </c>
      <c r="G436" s="25">
        <v>770000</v>
      </c>
      <c r="H436" s="26">
        <f t="shared" si="23"/>
        <v>99099</v>
      </c>
      <c r="J436" s="28" t="str">
        <f t="shared" si="21"/>
        <v/>
      </c>
    </row>
    <row r="437" spans="1:10" ht="22.5" x14ac:dyDescent="0.2">
      <c r="A437" s="34" t="s">
        <v>1090</v>
      </c>
      <c r="B437" s="35" t="s">
        <v>421</v>
      </c>
      <c r="C437" s="36" t="s">
        <v>422</v>
      </c>
      <c r="D437" s="37" t="s">
        <v>87</v>
      </c>
      <c r="E437" s="38">
        <v>53</v>
      </c>
      <c r="F437" s="38">
        <v>0.23849999999999999</v>
      </c>
      <c r="G437" s="25">
        <v>87400</v>
      </c>
      <c r="H437" s="26">
        <f t="shared" si="23"/>
        <v>20844.899999999998</v>
      </c>
      <c r="J437" s="28" t="str">
        <f t="shared" si="21"/>
        <v/>
      </c>
    </row>
    <row r="438" spans="1:10" ht="56.25" x14ac:dyDescent="0.2">
      <c r="A438" s="31" t="s">
        <v>1091</v>
      </c>
      <c r="B438" s="32" t="s">
        <v>219</v>
      </c>
      <c r="C438" s="33" t="s">
        <v>218</v>
      </c>
      <c r="D438" s="27" t="s">
        <v>184</v>
      </c>
      <c r="E438" s="77">
        <v>5.9400000000000001E-2</v>
      </c>
      <c r="F438" s="78"/>
      <c r="G438" s="23">
        <f>H438/E438</f>
        <v>2547370.9805000001</v>
      </c>
      <c r="H438" s="24">
        <f>SUM(H439:H445)</f>
        <v>151313.83624170002</v>
      </c>
      <c r="J438" s="28" t="str">
        <f t="shared" si="21"/>
        <v/>
      </c>
    </row>
    <row r="439" spans="1:10" x14ac:dyDescent="0.2">
      <c r="A439" s="34" t="s">
        <v>1092</v>
      </c>
      <c r="B439" s="35" t="s">
        <v>7</v>
      </c>
      <c r="C439" s="36" t="s">
        <v>8</v>
      </c>
      <c r="D439" s="37" t="s">
        <v>9</v>
      </c>
      <c r="E439" s="38">
        <v>29.9</v>
      </c>
      <c r="F439" s="38">
        <v>1.77606</v>
      </c>
      <c r="G43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39" s="26">
        <f t="shared" si="23"/>
        <v>51356.373354000003</v>
      </c>
      <c r="J439" s="28">
        <f t="shared" si="21"/>
        <v>1</v>
      </c>
    </row>
    <row r="440" spans="1:10" x14ac:dyDescent="0.2">
      <c r="A440" s="34" t="s">
        <v>1093</v>
      </c>
      <c r="B440" s="35" t="s">
        <v>168</v>
      </c>
      <c r="C440" s="36" t="s">
        <v>167</v>
      </c>
      <c r="D440" s="37" t="s">
        <v>9</v>
      </c>
      <c r="E440" s="38">
        <v>1.4</v>
      </c>
      <c r="F440" s="38">
        <v>8.3159999999999998E-2</v>
      </c>
      <c r="G440" s="25">
        <v>0</v>
      </c>
      <c r="H440" s="26">
        <f t="shared" si="23"/>
        <v>0</v>
      </c>
      <c r="J440" s="28" t="str">
        <f t="shared" si="21"/>
        <v/>
      </c>
    </row>
    <row r="441" spans="1:10" ht="45" x14ac:dyDescent="0.2">
      <c r="A441" s="34" t="s">
        <v>1094</v>
      </c>
      <c r="B441" s="35" t="s">
        <v>25</v>
      </c>
      <c r="C441" s="36" t="s">
        <v>26</v>
      </c>
      <c r="D441" s="37" t="s">
        <v>12</v>
      </c>
      <c r="E441" s="38">
        <v>1</v>
      </c>
      <c r="F441" s="38">
        <v>5.9400000000000001E-2</v>
      </c>
      <c r="G441" s="25">
        <v>67438.55</v>
      </c>
      <c r="H441" s="26">
        <f t="shared" si="23"/>
        <v>4005.8498700000005</v>
      </c>
      <c r="J441" s="28" t="str">
        <f t="shared" si="21"/>
        <v/>
      </c>
    </row>
    <row r="442" spans="1:10" x14ac:dyDescent="0.2">
      <c r="A442" s="34" t="s">
        <v>1095</v>
      </c>
      <c r="B442" s="35" t="s">
        <v>43</v>
      </c>
      <c r="C442" s="36" t="s">
        <v>44</v>
      </c>
      <c r="D442" s="37" t="s">
        <v>12</v>
      </c>
      <c r="E442" s="38">
        <v>2</v>
      </c>
      <c r="F442" s="38">
        <v>0.1188</v>
      </c>
      <c r="G442" s="25">
        <v>4581.78</v>
      </c>
      <c r="H442" s="26">
        <f t="shared" si="23"/>
        <v>544.31546400000002</v>
      </c>
      <c r="J442" s="28" t="str">
        <f t="shared" si="21"/>
        <v/>
      </c>
    </row>
    <row r="443" spans="1:10" ht="22.5" x14ac:dyDescent="0.2">
      <c r="A443" s="34" t="s">
        <v>1096</v>
      </c>
      <c r="B443" s="35" t="s">
        <v>49</v>
      </c>
      <c r="C443" s="36" t="s">
        <v>50</v>
      </c>
      <c r="D443" s="37" t="s">
        <v>12</v>
      </c>
      <c r="E443" s="38">
        <v>0.15</v>
      </c>
      <c r="F443" s="38">
        <v>8.9099999999999995E-3</v>
      </c>
      <c r="G443" s="25">
        <v>15702.97</v>
      </c>
      <c r="H443" s="26">
        <f t="shared" si="23"/>
        <v>139.9134627</v>
      </c>
      <c r="J443" s="28" t="str">
        <f t="shared" si="21"/>
        <v/>
      </c>
    </row>
    <row r="444" spans="1:10" ht="22.5" x14ac:dyDescent="0.2">
      <c r="A444" s="34" t="s">
        <v>1097</v>
      </c>
      <c r="B444" s="35" t="s">
        <v>71</v>
      </c>
      <c r="C444" s="36" t="s">
        <v>72</v>
      </c>
      <c r="D444" s="37" t="s">
        <v>12</v>
      </c>
      <c r="E444" s="38">
        <v>0.25</v>
      </c>
      <c r="F444" s="38">
        <v>1.485E-2</v>
      </c>
      <c r="G444" s="25">
        <v>71312.06</v>
      </c>
      <c r="H444" s="26">
        <f t="shared" si="23"/>
        <v>1058.984091</v>
      </c>
      <c r="J444" s="28" t="str">
        <f t="shared" si="21"/>
        <v/>
      </c>
    </row>
    <row r="445" spans="1:10" ht="22.5" x14ac:dyDescent="0.2">
      <c r="A445" s="34" t="s">
        <v>1098</v>
      </c>
      <c r="B445" s="35" t="s">
        <v>100</v>
      </c>
      <c r="C445" s="36" t="s">
        <v>101</v>
      </c>
      <c r="D445" s="37" t="s">
        <v>90</v>
      </c>
      <c r="E445" s="38">
        <v>0.24399999999999999</v>
      </c>
      <c r="F445" s="38">
        <v>1.4493600000000001E-2</v>
      </c>
      <c r="G445" s="25">
        <v>6500000</v>
      </c>
      <c r="H445" s="26">
        <f t="shared" si="23"/>
        <v>94208.400000000009</v>
      </c>
      <c r="J445" s="28" t="str">
        <f t="shared" si="21"/>
        <v/>
      </c>
    </row>
    <row r="446" spans="1:10" ht="45" x14ac:dyDescent="0.2">
      <c r="A446" s="31" t="s">
        <v>1099</v>
      </c>
      <c r="B446" s="32" t="s">
        <v>210</v>
      </c>
      <c r="C446" s="33" t="s">
        <v>209</v>
      </c>
      <c r="D446" s="27" t="s">
        <v>184</v>
      </c>
      <c r="E446" s="77">
        <v>5.9400000000000001E-2</v>
      </c>
      <c r="F446" s="78"/>
      <c r="G446" s="23">
        <f>H446/E446</f>
        <v>2200278.6439000005</v>
      </c>
      <c r="H446" s="24">
        <f>SUM(H447:H452)</f>
        <v>130696.55144766002</v>
      </c>
      <c r="J446" s="28" t="str">
        <f t="shared" si="21"/>
        <v/>
      </c>
    </row>
    <row r="447" spans="1:10" x14ac:dyDescent="0.2">
      <c r="A447" s="34" t="s">
        <v>1100</v>
      </c>
      <c r="B447" s="35" t="s">
        <v>7</v>
      </c>
      <c r="C447" s="36" t="s">
        <v>8</v>
      </c>
      <c r="D447" s="37" t="s">
        <v>9</v>
      </c>
      <c r="E447" s="38">
        <v>20.5</v>
      </c>
      <c r="F447" s="38">
        <v>1.2177</v>
      </c>
      <c r="G44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47" s="26">
        <f t="shared" si="23"/>
        <v>35210.891430000003</v>
      </c>
      <c r="J447" s="28">
        <f t="shared" si="21"/>
        <v>1</v>
      </c>
    </row>
    <row r="448" spans="1:10" x14ac:dyDescent="0.2">
      <c r="A448" s="34" t="s">
        <v>1101</v>
      </c>
      <c r="B448" s="35" t="s">
        <v>168</v>
      </c>
      <c r="C448" s="36" t="s">
        <v>167</v>
      </c>
      <c r="D448" s="37" t="s">
        <v>9</v>
      </c>
      <c r="E448" s="38">
        <v>0.28999999999999998</v>
      </c>
      <c r="F448" s="38">
        <v>1.7226000000000002E-2</v>
      </c>
      <c r="G448" s="25">
        <v>0</v>
      </c>
      <c r="H448" s="26">
        <f t="shared" si="23"/>
        <v>0</v>
      </c>
      <c r="J448" s="28" t="str">
        <f t="shared" si="21"/>
        <v/>
      </c>
    </row>
    <row r="449" spans="1:10" x14ac:dyDescent="0.2">
      <c r="A449" s="34" t="s">
        <v>1102</v>
      </c>
      <c r="B449" s="35" t="s">
        <v>43</v>
      </c>
      <c r="C449" s="36" t="s">
        <v>44</v>
      </c>
      <c r="D449" s="37" t="s">
        <v>12</v>
      </c>
      <c r="E449" s="38">
        <v>2</v>
      </c>
      <c r="F449" s="38">
        <v>0.1188</v>
      </c>
      <c r="G449" s="25">
        <v>4581.78</v>
      </c>
      <c r="H449" s="26">
        <f t="shared" si="23"/>
        <v>544.31546400000002</v>
      </c>
      <c r="J449" s="28" t="str">
        <f t="shared" si="21"/>
        <v/>
      </c>
    </row>
    <row r="450" spans="1:10" ht="22.5" x14ac:dyDescent="0.2">
      <c r="A450" s="34" t="s">
        <v>1103</v>
      </c>
      <c r="B450" s="35" t="s">
        <v>49</v>
      </c>
      <c r="C450" s="36" t="s">
        <v>50</v>
      </c>
      <c r="D450" s="37" t="s">
        <v>12</v>
      </c>
      <c r="E450" s="38">
        <v>0.15</v>
      </c>
      <c r="F450" s="38">
        <v>8.9099999999999995E-3</v>
      </c>
      <c r="G450" s="25">
        <v>15702.97</v>
      </c>
      <c r="H450" s="26">
        <f t="shared" si="23"/>
        <v>139.9134627</v>
      </c>
      <c r="J450" s="28" t="str">
        <f t="shared" si="21"/>
        <v/>
      </c>
    </row>
    <row r="451" spans="1:10" ht="22.5" x14ac:dyDescent="0.2">
      <c r="A451" s="34" t="s">
        <v>1104</v>
      </c>
      <c r="B451" s="35" t="s">
        <v>71</v>
      </c>
      <c r="C451" s="36" t="s">
        <v>72</v>
      </c>
      <c r="D451" s="37" t="s">
        <v>12</v>
      </c>
      <c r="E451" s="38">
        <v>0.14000000000000001</v>
      </c>
      <c r="F451" s="38">
        <v>8.3160000000000005E-3</v>
      </c>
      <c r="G451" s="25">
        <v>71312.06</v>
      </c>
      <c r="H451" s="26">
        <f t="shared" si="23"/>
        <v>593.03109096000003</v>
      </c>
      <c r="J451" s="28" t="str">
        <f t="shared" si="21"/>
        <v/>
      </c>
    </row>
    <row r="452" spans="1:10" ht="22.5" x14ac:dyDescent="0.2">
      <c r="A452" s="34" t="s">
        <v>1105</v>
      </c>
      <c r="B452" s="35" t="s">
        <v>100</v>
      </c>
      <c r="C452" s="36" t="s">
        <v>101</v>
      </c>
      <c r="D452" s="37" t="s">
        <v>90</v>
      </c>
      <c r="E452" s="38">
        <v>0.24399999999999999</v>
      </c>
      <c r="F452" s="38">
        <v>1.4493600000000001E-2</v>
      </c>
      <c r="G452" s="25">
        <v>6500000</v>
      </c>
      <c r="H452" s="26">
        <f t="shared" si="23"/>
        <v>94208.400000000009</v>
      </c>
      <c r="J452" s="28" t="str">
        <f t="shared" si="21"/>
        <v/>
      </c>
    </row>
    <row r="453" spans="1:10" ht="33.75" x14ac:dyDescent="0.2">
      <c r="A453" s="31" t="s">
        <v>1106</v>
      </c>
      <c r="B453" s="32" t="s">
        <v>202</v>
      </c>
      <c r="C453" s="33" t="s">
        <v>201</v>
      </c>
      <c r="D453" s="27" t="s">
        <v>184</v>
      </c>
      <c r="E453" s="77">
        <v>8.0999999999999996E-3</v>
      </c>
      <c r="F453" s="78"/>
      <c r="G453" s="23">
        <f>H453/E453</f>
        <v>2431707.3805000004</v>
      </c>
      <c r="H453" s="24">
        <f>SUM(H454:H460)</f>
        <v>19696.829782050001</v>
      </c>
      <c r="J453" s="28" t="str">
        <f t="shared" si="21"/>
        <v/>
      </c>
    </row>
    <row r="454" spans="1:10" x14ac:dyDescent="0.2">
      <c r="A454" s="34" t="s">
        <v>1107</v>
      </c>
      <c r="B454" s="35" t="s">
        <v>7</v>
      </c>
      <c r="C454" s="36" t="s">
        <v>8</v>
      </c>
      <c r="D454" s="37" t="s">
        <v>9</v>
      </c>
      <c r="E454" s="38">
        <v>25.9</v>
      </c>
      <c r="F454" s="38">
        <v>0.20979</v>
      </c>
      <c r="G45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54" s="26">
        <f t="shared" si="23"/>
        <v>6066.2666610000006</v>
      </c>
      <c r="J454" s="28">
        <f t="shared" si="21"/>
        <v>1</v>
      </c>
    </row>
    <row r="455" spans="1:10" x14ac:dyDescent="0.2">
      <c r="A455" s="34" t="s">
        <v>1108</v>
      </c>
      <c r="B455" s="35" t="s">
        <v>168</v>
      </c>
      <c r="C455" s="36" t="s">
        <v>167</v>
      </c>
      <c r="D455" s="37" t="s">
        <v>9</v>
      </c>
      <c r="E455" s="38">
        <v>1.4</v>
      </c>
      <c r="F455" s="38">
        <v>1.1339999999999999E-2</v>
      </c>
      <c r="G455" s="25">
        <v>0</v>
      </c>
      <c r="H455" s="26">
        <f t="shared" si="23"/>
        <v>0</v>
      </c>
      <c r="J455" s="28" t="str">
        <f t="shared" si="21"/>
        <v/>
      </c>
    </row>
    <row r="456" spans="1:10" ht="45" x14ac:dyDescent="0.2">
      <c r="A456" s="34" t="s">
        <v>1109</v>
      </c>
      <c r="B456" s="35" t="s">
        <v>25</v>
      </c>
      <c r="C456" s="36" t="s">
        <v>26</v>
      </c>
      <c r="D456" s="37" t="s">
        <v>12</v>
      </c>
      <c r="E456" s="38">
        <v>1</v>
      </c>
      <c r="F456" s="38">
        <v>8.0999999999999996E-3</v>
      </c>
      <c r="G456" s="25">
        <v>67438.55</v>
      </c>
      <c r="H456" s="26">
        <f t="shared" si="23"/>
        <v>546.25225499999999</v>
      </c>
      <c r="J456" s="28" t="str">
        <f t="shared" si="21"/>
        <v/>
      </c>
    </row>
    <row r="457" spans="1:10" ht="12.75" customHeight="1" x14ac:dyDescent="0.2">
      <c r="A457" s="34" t="s">
        <v>1110</v>
      </c>
      <c r="B457" s="35" t="s">
        <v>43</v>
      </c>
      <c r="C457" s="36" t="s">
        <v>44</v>
      </c>
      <c r="D457" s="37" t="s">
        <v>12</v>
      </c>
      <c r="E457" s="38">
        <v>2</v>
      </c>
      <c r="F457" s="38">
        <v>1.6199999999999999E-2</v>
      </c>
      <c r="G457" s="25">
        <v>4581.78</v>
      </c>
      <c r="H457" s="26">
        <f t="shared" si="23"/>
        <v>74.224835999999996</v>
      </c>
      <c r="J457" s="28" t="str">
        <f t="shared" si="21"/>
        <v/>
      </c>
    </row>
    <row r="458" spans="1:10" ht="22.5" x14ac:dyDescent="0.2">
      <c r="A458" s="34" t="s">
        <v>1111</v>
      </c>
      <c r="B458" s="35" t="s">
        <v>49</v>
      </c>
      <c r="C458" s="36" t="s">
        <v>50</v>
      </c>
      <c r="D458" s="37" t="s">
        <v>12</v>
      </c>
      <c r="E458" s="38">
        <v>0.15</v>
      </c>
      <c r="F458" s="38">
        <v>1.2149999999999999E-3</v>
      </c>
      <c r="G458" s="25">
        <v>15702.97</v>
      </c>
      <c r="H458" s="26">
        <f t="shared" si="23"/>
        <v>19.079108549999997</v>
      </c>
      <c r="J458" s="28" t="str">
        <f t="shared" si="21"/>
        <v/>
      </c>
    </row>
    <row r="459" spans="1:10" ht="22.5" x14ac:dyDescent="0.2">
      <c r="A459" s="34" t="s">
        <v>1112</v>
      </c>
      <c r="B459" s="35" t="s">
        <v>71</v>
      </c>
      <c r="C459" s="36" t="s">
        <v>72</v>
      </c>
      <c r="D459" s="37" t="s">
        <v>12</v>
      </c>
      <c r="E459" s="38">
        <v>0.25</v>
      </c>
      <c r="F459" s="38">
        <v>2.0249999999999999E-3</v>
      </c>
      <c r="G459" s="25">
        <v>71312.06</v>
      </c>
      <c r="H459" s="26">
        <f t="shared" si="23"/>
        <v>144.40692149999998</v>
      </c>
      <c r="J459" s="28" t="str">
        <f t="shared" si="21"/>
        <v/>
      </c>
    </row>
    <row r="460" spans="1:10" ht="22.5" x14ac:dyDescent="0.2">
      <c r="A460" s="34" t="s">
        <v>1113</v>
      </c>
      <c r="B460" s="35" t="s">
        <v>100</v>
      </c>
      <c r="C460" s="36" t="s">
        <v>101</v>
      </c>
      <c r="D460" s="37" t="s">
        <v>90</v>
      </c>
      <c r="E460" s="38">
        <v>0.24399999999999999</v>
      </c>
      <c r="F460" s="38">
        <v>1.9764000000000001E-3</v>
      </c>
      <c r="G460" s="25">
        <v>6500000</v>
      </c>
      <c r="H460" s="26">
        <f t="shared" si="23"/>
        <v>12846.6</v>
      </c>
      <c r="J460" s="28" t="str">
        <f t="shared" si="21"/>
        <v/>
      </c>
    </row>
    <row r="461" spans="1:10" ht="45" x14ac:dyDescent="0.2">
      <c r="A461" s="31" t="s">
        <v>1114</v>
      </c>
      <c r="B461" s="32" t="s">
        <v>193</v>
      </c>
      <c r="C461" s="33" t="s">
        <v>608</v>
      </c>
      <c r="D461" s="27" t="s">
        <v>184</v>
      </c>
      <c r="E461" s="77">
        <v>8.0999999999999996E-3</v>
      </c>
      <c r="F461" s="78"/>
      <c r="G461" s="23">
        <f>H461/E461</f>
        <v>2084615.0439000002</v>
      </c>
      <c r="H461" s="24">
        <f>SUM(H462:H467)</f>
        <v>16885.38185559</v>
      </c>
      <c r="J461" s="28" t="str">
        <f t="shared" si="21"/>
        <v/>
      </c>
    </row>
    <row r="462" spans="1:10" x14ac:dyDescent="0.2">
      <c r="A462" s="34" t="s">
        <v>1115</v>
      </c>
      <c r="B462" s="35" t="s">
        <v>7</v>
      </c>
      <c r="C462" s="36" t="s">
        <v>8</v>
      </c>
      <c r="D462" s="37" t="s">
        <v>9</v>
      </c>
      <c r="E462" s="38">
        <v>16.5</v>
      </c>
      <c r="F462" s="38">
        <v>0.13364999999999999</v>
      </c>
      <c r="G462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62" s="26">
        <f t="shared" si="23"/>
        <v>3864.6100350000002</v>
      </c>
      <c r="J462" s="28">
        <f t="shared" si="21"/>
        <v>1</v>
      </c>
    </row>
    <row r="463" spans="1:10" x14ac:dyDescent="0.2">
      <c r="A463" s="34" t="s">
        <v>1116</v>
      </c>
      <c r="B463" s="35" t="s">
        <v>168</v>
      </c>
      <c r="C463" s="36" t="s">
        <v>167</v>
      </c>
      <c r="D463" s="37" t="s">
        <v>9</v>
      </c>
      <c r="E463" s="38">
        <v>0.28999999999999998</v>
      </c>
      <c r="F463" s="38">
        <v>2.349E-3</v>
      </c>
      <c r="G463" s="25">
        <v>0</v>
      </c>
      <c r="H463" s="26">
        <f t="shared" si="23"/>
        <v>0</v>
      </c>
      <c r="J463" s="28" t="str">
        <f t="shared" si="21"/>
        <v/>
      </c>
    </row>
    <row r="464" spans="1:10" x14ac:dyDescent="0.2">
      <c r="A464" s="34" t="s">
        <v>1117</v>
      </c>
      <c r="B464" s="35" t="s">
        <v>43</v>
      </c>
      <c r="C464" s="36" t="s">
        <v>44</v>
      </c>
      <c r="D464" s="37" t="s">
        <v>12</v>
      </c>
      <c r="E464" s="38">
        <v>2</v>
      </c>
      <c r="F464" s="38">
        <v>1.6199999999999999E-2</v>
      </c>
      <c r="G464" s="25">
        <v>4581.78</v>
      </c>
      <c r="H464" s="26">
        <f t="shared" si="23"/>
        <v>74.224835999999996</v>
      </c>
      <c r="J464" s="28" t="str">
        <f t="shared" si="21"/>
        <v/>
      </c>
    </row>
    <row r="465" spans="1:10" ht="22.5" x14ac:dyDescent="0.2">
      <c r="A465" s="34" t="s">
        <v>1118</v>
      </c>
      <c r="B465" s="35" t="s">
        <v>49</v>
      </c>
      <c r="C465" s="36" t="s">
        <v>50</v>
      </c>
      <c r="D465" s="37" t="s">
        <v>12</v>
      </c>
      <c r="E465" s="38">
        <v>0.15</v>
      </c>
      <c r="F465" s="38">
        <v>1.2149999999999999E-3</v>
      </c>
      <c r="G465" s="25">
        <v>15702.97</v>
      </c>
      <c r="H465" s="26">
        <f t="shared" si="23"/>
        <v>19.079108549999997</v>
      </c>
      <c r="J465" s="28" t="str">
        <f t="shared" ref="J465:J528" si="24">IF(OR(B465="000001",B465="021955"),1,"")</f>
        <v/>
      </c>
    </row>
    <row r="466" spans="1:10" ht="22.5" x14ac:dyDescent="0.2">
      <c r="A466" s="34" t="s">
        <v>1119</v>
      </c>
      <c r="B466" s="35" t="s">
        <v>71</v>
      </c>
      <c r="C466" s="36" t="s">
        <v>72</v>
      </c>
      <c r="D466" s="37" t="s">
        <v>12</v>
      </c>
      <c r="E466" s="38">
        <v>0.14000000000000001</v>
      </c>
      <c r="F466" s="38">
        <v>1.134E-3</v>
      </c>
      <c r="G466" s="25">
        <v>71312.06</v>
      </c>
      <c r="H466" s="26">
        <f t="shared" si="23"/>
        <v>80.867876039999999</v>
      </c>
      <c r="J466" s="28" t="str">
        <f t="shared" si="24"/>
        <v/>
      </c>
    </row>
    <row r="467" spans="1:10" ht="22.5" x14ac:dyDescent="0.2">
      <c r="A467" s="34" t="s">
        <v>1120</v>
      </c>
      <c r="B467" s="35" t="s">
        <v>100</v>
      </c>
      <c r="C467" s="36" t="s">
        <v>101</v>
      </c>
      <c r="D467" s="37" t="s">
        <v>90</v>
      </c>
      <c r="E467" s="38">
        <v>0.24399999999999999</v>
      </c>
      <c r="F467" s="38">
        <v>1.9764000000000001E-3</v>
      </c>
      <c r="G467" s="25">
        <v>6500000</v>
      </c>
      <c r="H467" s="26">
        <f t="shared" si="23"/>
        <v>12846.6</v>
      </c>
      <c r="J467" s="28" t="str">
        <f t="shared" si="24"/>
        <v/>
      </c>
    </row>
    <row r="468" spans="1:10" ht="33.75" x14ac:dyDescent="0.2">
      <c r="A468" s="31" t="s">
        <v>1121</v>
      </c>
      <c r="B468" s="32" t="s">
        <v>615</v>
      </c>
      <c r="C468" s="33" t="s">
        <v>616</v>
      </c>
      <c r="D468" s="27" t="s">
        <v>436</v>
      </c>
      <c r="E468" s="77">
        <v>0.56999999999999995</v>
      </c>
      <c r="F468" s="78"/>
      <c r="G468" s="23">
        <f>H468/E468</f>
        <v>206624.41632000002</v>
      </c>
      <c r="H468" s="24">
        <f>SUM(H469:H475)</f>
        <v>117775.9173024</v>
      </c>
      <c r="J468" s="28" t="str">
        <f t="shared" si="24"/>
        <v/>
      </c>
    </row>
    <row r="469" spans="1:10" x14ac:dyDescent="0.2">
      <c r="A469" s="34" t="s">
        <v>1122</v>
      </c>
      <c r="B469" s="35" t="s">
        <v>7</v>
      </c>
      <c r="C469" s="36" t="s">
        <v>8</v>
      </c>
      <c r="D469" s="37" t="s">
        <v>9</v>
      </c>
      <c r="E469" s="38">
        <v>0.59899999999999998</v>
      </c>
      <c r="F469" s="38">
        <v>0.34143000000000001</v>
      </c>
      <c r="G469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69" s="26">
        <f t="shared" si="23"/>
        <v>9872.7557370000013</v>
      </c>
      <c r="J469" s="28">
        <f t="shared" si="24"/>
        <v>1</v>
      </c>
    </row>
    <row r="470" spans="1:10" x14ac:dyDescent="0.2">
      <c r="A470" s="34" t="s">
        <v>1123</v>
      </c>
      <c r="B470" s="35" t="s">
        <v>168</v>
      </c>
      <c r="C470" s="36" t="s">
        <v>167</v>
      </c>
      <c r="D470" s="37" t="s">
        <v>9</v>
      </c>
      <c r="E470" s="38">
        <v>5.8999999999999997E-2</v>
      </c>
      <c r="F470" s="38">
        <v>3.363E-2</v>
      </c>
      <c r="G470" s="25">
        <v>0</v>
      </c>
      <c r="H470" s="26">
        <f t="shared" si="23"/>
        <v>0</v>
      </c>
      <c r="J470" s="28" t="str">
        <f t="shared" si="24"/>
        <v/>
      </c>
    </row>
    <row r="471" spans="1:10" x14ac:dyDescent="0.2">
      <c r="A471" s="34" t="s">
        <v>1124</v>
      </c>
      <c r="B471" s="35" t="s">
        <v>10</v>
      </c>
      <c r="C471" s="36" t="s">
        <v>11</v>
      </c>
      <c r="D471" s="37" t="s">
        <v>12</v>
      </c>
      <c r="E471" s="38">
        <v>1.2E-2</v>
      </c>
      <c r="F471" s="38">
        <v>6.8399999999999997E-3</v>
      </c>
      <c r="G471" s="25">
        <v>99112.45</v>
      </c>
      <c r="H471" s="26">
        <f t="shared" si="23"/>
        <v>677.92915799999992</v>
      </c>
      <c r="J471" s="28" t="str">
        <f t="shared" si="24"/>
        <v/>
      </c>
    </row>
    <row r="472" spans="1:10" ht="22.5" x14ac:dyDescent="0.2">
      <c r="A472" s="34" t="s">
        <v>1125</v>
      </c>
      <c r="B472" s="35" t="s">
        <v>71</v>
      </c>
      <c r="C472" s="36" t="s">
        <v>72</v>
      </c>
      <c r="D472" s="37" t="s">
        <v>12</v>
      </c>
      <c r="E472" s="38">
        <v>4.7E-2</v>
      </c>
      <c r="F472" s="38">
        <v>2.6790000000000001E-2</v>
      </c>
      <c r="G472" s="25">
        <v>71312.06</v>
      </c>
      <c r="H472" s="26">
        <f t="shared" si="23"/>
        <v>1910.4500874</v>
      </c>
      <c r="J472" s="28" t="str">
        <f t="shared" si="24"/>
        <v/>
      </c>
    </row>
    <row r="473" spans="1:10" x14ac:dyDescent="0.2">
      <c r="A473" s="34" t="s">
        <v>1126</v>
      </c>
      <c r="B473" s="35" t="s">
        <v>622</v>
      </c>
      <c r="C473" s="36" t="s">
        <v>623</v>
      </c>
      <c r="D473" s="37" t="s">
        <v>12</v>
      </c>
      <c r="E473" s="38">
        <v>0.2</v>
      </c>
      <c r="F473" s="38">
        <v>0.114</v>
      </c>
      <c r="G473" s="25">
        <v>2113.88</v>
      </c>
      <c r="H473" s="26">
        <f t="shared" si="23"/>
        <v>240.98232000000002</v>
      </c>
      <c r="J473" s="28" t="str">
        <f t="shared" si="24"/>
        <v/>
      </c>
    </row>
    <row r="474" spans="1:10" ht="22.5" x14ac:dyDescent="0.2">
      <c r="A474" s="34" t="s">
        <v>1127</v>
      </c>
      <c r="B474" s="35" t="s">
        <v>625</v>
      </c>
      <c r="C474" s="36" t="s">
        <v>626</v>
      </c>
      <c r="D474" s="37" t="s">
        <v>90</v>
      </c>
      <c r="E474" s="38">
        <v>1.07E-3</v>
      </c>
      <c r="F474" s="38">
        <v>6.0990000000000003E-4</v>
      </c>
      <c r="G474" s="25">
        <v>22000000</v>
      </c>
      <c r="H474" s="26">
        <f t="shared" si="23"/>
        <v>13417.800000000001</v>
      </c>
      <c r="J474" s="28" t="str">
        <f t="shared" si="24"/>
        <v/>
      </c>
    </row>
    <row r="475" spans="1:10" x14ac:dyDescent="0.2">
      <c r="A475" s="34" t="s">
        <v>1128</v>
      </c>
      <c r="B475" s="35" t="s">
        <v>628</v>
      </c>
      <c r="C475" s="36" t="s">
        <v>629</v>
      </c>
      <c r="D475" s="37" t="s">
        <v>630</v>
      </c>
      <c r="E475" s="38">
        <v>100.5</v>
      </c>
      <c r="F475" s="38">
        <v>57.284999999999997</v>
      </c>
      <c r="G475" s="25">
        <v>1600</v>
      </c>
      <c r="H475" s="26">
        <f t="shared" si="23"/>
        <v>91656</v>
      </c>
      <c r="J475" s="28" t="str">
        <f t="shared" si="24"/>
        <v/>
      </c>
    </row>
    <row r="476" spans="1:10" ht="22.5" x14ac:dyDescent="0.2">
      <c r="A476" s="31" t="s">
        <v>1129</v>
      </c>
      <c r="B476" s="32" t="s">
        <v>927</v>
      </c>
      <c r="C476" s="33" t="s">
        <v>928</v>
      </c>
      <c r="D476" s="27" t="s">
        <v>929</v>
      </c>
      <c r="E476" s="77">
        <v>0.01</v>
      </c>
      <c r="F476" s="78"/>
      <c r="G476" s="23">
        <f>H476/E476</f>
        <v>5834560.3846999994</v>
      </c>
      <c r="H476" s="24">
        <f>SUM(H477:H482)</f>
        <v>58345.603846999998</v>
      </c>
      <c r="J476" s="28" t="str">
        <f t="shared" si="24"/>
        <v/>
      </c>
    </row>
    <row r="477" spans="1:10" x14ac:dyDescent="0.2">
      <c r="A477" s="34" t="s">
        <v>1130</v>
      </c>
      <c r="B477" s="35" t="s">
        <v>7</v>
      </c>
      <c r="C477" s="36" t="s">
        <v>8</v>
      </c>
      <c r="D477" s="37" t="s">
        <v>9</v>
      </c>
      <c r="E477" s="38">
        <v>114.6</v>
      </c>
      <c r="F477" s="38">
        <v>1.1459999999999999</v>
      </c>
      <c r="G477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77" s="26">
        <f t="shared" si="23"/>
        <v>33137.621399999996</v>
      </c>
      <c r="J477" s="28">
        <f t="shared" si="24"/>
        <v>1</v>
      </c>
    </row>
    <row r="478" spans="1:10" x14ac:dyDescent="0.2">
      <c r="A478" s="34" t="s">
        <v>1131</v>
      </c>
      <c r="B478" s="35" t="s">
        <v>168</v>
      </c>
      <c r="C478" s="36" t="s">
        <v>167</v>
      </c>
      <c r="D478" s="37" t="s">
        <v>9</v>
      </c>
      <c r="E478" s="38">
        <v>0.16</v>
      </c>
      <c r="F478" s="38">
        <v>1.6000000000000001E-3</v>
      </c>
      <c r="G478" s="25">
        <v>0</v>
      </c>
      <c r="H478" s="26">
        <f t="shared" si="23"/>
        <v>0</v>
      </c>
      <c r="J478" s="28" t="str">
        <f t="shared" si="24"/>
        <v/>
      </c>
    </row>
    <row r="479" spans="1:10" ht="22.5" x14ac:dyDescent="0.2">
      <c r="A479" s="34" t="s">
        <v>1132</v>
      </c>
      <c r="B479" s="35" t="s">
        <v>49</v>
      </c>
      <c r="C479" s="36" t="s">
        <v>50</v>
      </c>
      <c r="D479" s="37" t="s">
        <v>12</v>
      </c>
      <c r="E479" s="38">
        <v>0.23</v>
      </c>
      <c r="F479" s="38">
        <v>2.3E-3</v>
      </c>
      <c r="G479" s="25">
        <v>15702.97</v>
      </c>
      <c r="H479" s="26">
        <f t="shared" si="23"/>
        <v>36.116830999999998</v>
      </c>
      <c r="J479" s="28" t="str">
        <f t="shared" si="24"/>
        <v/>
      </c>
    </row>
    <row r="480" spans="1:10" ht="22.5" x14ac:dyDescent="0.2">
      <c r="A480" s="34" t="s">
        <v>1133</v>
      </c>
      <c r="B480" s="35" t="s">
        <v>934</v>
      </c>
      <c r="C480" s="36" t="s">
        <v>935</v>
      </c>
      <c r="D480" s="37" t="s">
        <v>12</v>
      </c>
      <c r="E480" s="38">
        <v>7.2</v>
      </c>
      <c r="F480" s="38">
        <v>7.1999999999999995E-2</v>
      </c>
      <c r="G480" s="25">
        <v>802.31</v>
      </c>
      <c r="H480" s="26">
        <f t="shared" si="23"/>
        <v>57.766319999999993</v>
      </c>
      <c r="J480" s="28" t="str">
        <f t="shared" si="24"/>
        <v/>
      </c>
    </row>
    <row r="481" spans="1:10" ht="22.5" x14ac:dyDescent="0.2">
      <c r="A481" s="34" t="s">
        <v>1134</v>
      </c>
      <c r="B481" s="35" t="s">
        <v>71</v>
      </c>
      <c r="C481" s="36" t="s">
        <v>72</v>
      </c>
      <c r="D481" s="37" t="s">
        <v>12</v>
      </c>
      <c r="E481" s="38">
        <v>0.16</v>
      </c>
      <c r="F481" s="38">
        <v>1.6000000000000001E-3</v>
      </c>
      <c r="G481" s="25">
        <v>71312.06</v>
      </c>
      <c r="H481" s="26">
        <f t="shared" si="23"/>
        <v>114.099296</v>
      </c>
      <c r="J481" s="28" t="str">
        <f t="shared" si="24"/>
        <v/>
      </c>
    </row>
    <row r="482" spans="1:10" x14ac:dyDescent="0.2">
      <c r="A482" s="34" t="s">
        <v>1135</v>
      </c>
      <c r="B482" s="35" t="s">
        <v>938</v>
      </c>
      <c r="C482" s="36" t="s">
        <v>939</v>
      </c>
      <c r="D482" s="37" t="s">
        <v>126</v>
      </c>
      <c r="E482" s="38">
        <v>100</v>
      </c>
      <c r="F482" s="38">
        <v>1</v>
      </c>
      <c r="G482" s="25">
        <v>25000</v>
      </c>
      <c r="H482" s="26">
        <f t="shared" si="23"/>
        <v>25000</v>
      </c>
      <c r="J482" s="28" t="str">
        <f t="shared" si="24"/>
        <v/>
      </c>
    </row>
    <row r="483" spans="1:10" x14ac:dyDescent="0.2">
      <c r="A483" s="20"/>
      <c r="B483" s="74"/>
      <c r="C483" s="75"/>
      <c r="D483" s="75"/>
      <c r="E483" s="75"/>
      <c r="F483" s="75"/>
      <c r="G483" s="76"/>
      <c r="H483" s="18"/>
      <c r="J483" s="28" t="str">
        <f t="shared" si="24"/>
        <v/>
      </c>
    </row>
    <row r="484" spans="1:10" x14ac:dyDescent="0.2">
      <c r="A484" s="31"/>
      <c r="B484" s="32"/>
      <c r="C484" s="39" t="s">
        <v>163</v>
      </c>
      <c r="D484" s="27"/>
      <c r="E484" s="27"/>
      <c r="F484" s="27"/>
      <c r="G484" s="27"/>
      <c r="H484" s="24"/>
      <c r="J484" s="28" t="str">
        <f t="shared" si="24"/>
        <v/>
      </c>
    </row>
    <row r="485" spans="1:10" x14ac:dyDescent="0.2">
      <c r="A485" s="31"/>
      <c r="B485" s="32"/>
      <c r="C485" s="39" t="s">
        <v>162</v>
      </c>
      <c r="D485" s="27" t="s">
        <v>161</v>
      </c>
      <c r="E485" s="27"/>
      <c r="F485" s="27"/>
      <c r="G485" s="27"/>
      <c r="H485" s="24">
        <f>SUMIF($B$406:$B$482,"000001",$F$406:$F$482)</f>
        <v>33.227325000000008</v>
      </c>
      <c r="J485" s="28" t="str">
        <f t="shared" si="24"/>
        <v/>
      </c>
    </row>
    <row r="486" spans="1:10" x14ac:dyDescent="0.2">
      <c r="A486" s="31"/>
      <c r="B486" s="32"/>
      <c r="C486" s="39" t="s">
        <v>160</v>
      </c>
      <c r="D486" s="27" t="s">
        <v>85</v>
      </c>
      <c r="E486" s="27"/>
      <c r="F486" s="27"/>
      <c r="G486" s="27"/>
      <c r="H486" s="24">
        <f>SUMIF($B$406:$B$482,"000001",$H$406:$H$482)</f>
        <v>960798.00696750009</v>
      </c>
      <c r="J486" s="28" t="str">
        <f t="shared" si="24"/>
        <v/>
      </c>
    </row>
    <row r="487" spans="1:10" x14ac:dyDescent="0.2">
      <c r="A487" s="31"/>
      <c r="B487" s="32"/>
      <c r="C487" s="39" t="s">
        <v>159</v>
      </c>
      <c r="D487" s="27" t="s">
        <v>85</v>
      </c>
      <c r="E487" s="27"/>
      <c r="F487" s="27"/>
      <c r="G487" s="27"/>
      <c r="H487" s="24">
        <f>SUMIF($D$406:$D$482,"МАШ-ч",$H$406:$H$482)</f>
        <v>594172.68563515018</v>
      </c>
      <c r="J487" s="28" t="str">
        <f t="shared" si="24"/>
        <v/>
      </c>
    </row>
    <row r="488" spans="1:10" x14ac:dyDescent="0.2">
      <c r="A488" s="31"/>
      <c r="B488" s="32"/>
      <c r="C488" s="39" t="s">
        <v>158</v>
      </c>
      <c r="D488" s="27" t="s">
        <v>85</v>
      </c>
      <c r="E488" s="27"/>
      <c r="F488" s="27"/>
      <c r="G488" s="27"/>
      <c r="H488" s="24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28" t="str">
        <f t="shared" si="24"/>
        <v/>
      </c>
    </row>
    <row r="489" spans="1:10" x14ac:dyDescent="0.2">
      <c r="A489" s="31"/>
      <c r="B489" s="32"/>
      <c r="C489" s="39" t="s">
        <v>155</v>
      </c>
      <c r="D489" s="27" t="s">
        <v>85</v>
      </c>
      <c r="E489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489" s="27"/>
      <c r="G489" s="27"/>
      <c r="H489" s="24" t="e">
        <f>H488*E489</f>
        <v>#VALUE!</v>
      </c>
      <c r="J489" s="28" t="str">
        <f t="shared" si="24"/>
        <v/>
      </c>
    </row>
    <row r="490" spans="1:10" x14ac:dyDescent="0.2">
      <c r="A490" s="31"/>
      <c r="B490" s="32"/>
      <c r="C490" s="39" t="s">
        <v>156</v>
      </c>
      <c r="D490" s="27" t="s">
        <v>85</v>
      </c>
      <c r="E490" s="27"/>
      <c r="F490" s="27"/>
      <c r="G490" s="27"/>
      <c r="H490" s="24" t="e">
        <f>SUM(H486:H489)</f>
        <v>#VALUE!</v>
      </c>
      <c r="J490" s="28" t="str">
        <f t="shared" si="24"/>
        <v/>
      </c>
    </row>
    <row r="491" spans="1:10" x14ac:dyDescent="0.2">
      <c r="A491" s="20"/>
      <c r="B491" s="74"/>
      <c r="C491" s="75"/>
      <c r="D491" s="75"/>
      <c r="E491" s="75"/>
      <c r="F491" s="75"/>
      <c r="G491" s="76"/>
      <c r="H491" s="18"/>
      <c r="J491" s="28" t="str">
        <f t="shared" si="24"/>
        <v/>
      </c>
    </row>
    <row r="492" spans="1:10" x14ac:dyDescent="0.2">
      <c r="A492" s="20"/>
      <c r="B492" s="74" t="s">
        <v>1136</v>
      </c>
      <c r="C492" s="75"/>
      <c r="D492" s="75"/>
      <c r="E492" s="75"/>
      <c r="F492" s="75"/>
      <c r="G492" s="76"/>
      <c r="H492" s="18"/>
      <c r="J492" s="28" t="str">
        <f t="shared" si="24"/>
        <v/>
      </c>
    </row>
    <row r="493" spans="1:10" ht="22.5" x14ac:dyDescent="0.2">
      <c r="A493" s="31" t="s">
        <v>1137</v>
      </c>
      <c r="B493" s="32" t="s">
        <v>632</v>
      </c>
      <c r="C493" s="33" t="s">
        <v>633</v>
      </c>
      <c r="D493" s="27" t="s">
        <v>305</v>
      </c>
      <c r="E493" s="77">
        <v>6.8000000000000005E-2</v>
      </c>
      <c r="F493" s="78"/>
      <c r="G493" s="23">
        <f>H493/E493</f>
        <v>2891589.9999999995</v>
      </c>
      <c r="H493" s="24">
        <f>SUM(H494)</f>
        <v>196628.12</v>
      </c>
      <c r="J493" s="28" t="str">
        <f t="shared" si="24"/>
        <v/>
      </c>
    </row>
    <row r="494" spans="1:10" x14ac:dyDescent="0.2">
      <c r="A494" s="34" t="s">
        <v>1138</v>
      </c>
      <c r="B494" s="35" t="s">
        <v>7</v>
      </c>
      <c r="C494" s="36" t="s">
        <v>8</v>
      </c>
      <c r="D494" s="37" t="s">
        <v>9</v>
      </c>
      <c r="E494" s="38">
        <v>100</v>
      </c>
      <c r="F494" s="38">
        <v>6.8</v>
      </c>
      <c r="G494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94" s="26">
        <f t="shared" ref="H494:H517" si="25">F494*G494</f>
        <v>196628.12</v>
      </c>
      <c r="J494" s="28">
        <f t="shared" si="24"/>
        <v>1</v>
      </c>
    </row>
    <row r="495" spans="1:10" ht="12.75" customHeight="1" x14ac:dyDescent="0.2">
      <c r="A495" s="31" t="s">
        <v>1139</v>
      </c>
      <c r="B495" s="32" t="s">
        <v>176</v>
      </c>
      <c r="C495" s="33" t="s">
        <v>175</v>
      </c>
      <c r="D495" s="27" t="s">
        <v>87</v>
      </c>
      <c r="E495" s="77">
        <v>0.86</v>
      </c>
      <c r="F495" s="78"/>
      <c r="G495" s="23">
        <f>H495/E495</f>
        <v>209053.32139999999</v>
      </c>
      <c r="H495" s="24">
        <f>SUM(H496:H504)</f>
        <v>179785.85640399999</v>
      </c>
      <c r="J495" s="28" t="str">
        <f t="shared" si="24"/>
        <v/>
      </c>
    </row>
    <row r="496" spans="1:10" x14ac:dyDescent="0.2">
      <c r="A496" s="34" t="s">
        <v>1140</v>
      </c>
      <c r="B496" s="35" t="s">
        <v>7</v>
      </c>
      <c r="C496" s="36" t="s">
        <v>8</v>
      </c>
      <c r="D496" s="37" t="s">
        <v>9</v>
      </c>
      <c r="E496" s="38">
        <v>2.5</v>
      </c>
      <c r="F496" s="38">
        <v>2.15</v>
      </c>
      <c r="G49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496" s="26">
        <f t="shared" si="25"/>
        <v>62169.184999999998</v>
      </c>
      <c r="J496" s="28">
        <f t="shared" si="24"/>
        <v>1</v>
      </c>
    </row>
    <row r="497" spans="1:10" x14ac:dyDescent="0.2">
      <c r="A497" s="34" t="s">
        <v>1141</v>
      </c>
      <c r="B497" s="35" t="s">
        <v>168</v>
      </c>
      <c r="C497" s="36" t="s">
        <v>167</v>
      </c>
      <c r="D497" s="37" t="s">
        <v>9</v>
      </c>
      <c r="E497" s="38">
        <v>0.55000000000000004</v>
      </c>
      <c r="F497" s="38">
        <v>0.47299999999999998</v>
      </c>
      <c r="G497" s="25">
        <v>0</v>
      </c>
      <c r="H497" s="26">
        <f t="shared" si="25"/>
        <v>0</v>
      </c>
      <c r="J497" s="28" t="str">
        <f t="shared" si="24"/>
        <v/>
      </c>
    </row>
    <row r="498" spans="1:10" ht="45" x14ac:dyDescent="0.2">
      <c r="A498" s="34" t="s">
        <v>1142</v>
      </c>
      <c r="B498" s="35" t="s">
        <v>28</v>
      </c>
      <c r="C498" s="36" t="s">
        <v>29</v>
      </c>
      <c r="D498" s="37" t="s">
        <v>12</v>
      </c>
      <c r="E498" s="38">
        <v>0.46</v>
      </c>
      <c r="F498" s="38">
        <v>0.39560000000000001</v>
      </c>
      <c r="G498" s="25">
        <v>83282.679999999993</v>
      </c>
      <c r="H498" s="26">
        <f t="shared" si="25"/>
        <v>32946.628207999995</v>
      </c>
      <c r="J498" s="28" t="str">
        <f t="shared" si="24"/>
        <v/>
      </c>
    </row>
    <row r="499" spans="1:10" x14ac:dyDescent="0.2">
      <c r="A499" s="34" t="s">
        <v>1143</v>
      </c>
      <c r="B499" s="35" t="s">
        <v>59</v>
      </c>
      <c r="C499" s="36" t="s">
        <v>60</v>
      </c>
      <c r="D499" s="37" t="s">
        <v>12</v>
      </c>
      <c r="E499" s="38">
        <v>0.93</v>
      </c>
      <c r="F499" s="38">
        <v>0.79979999999999996</v>
      </c>
      <c r="G499" s="25">
        <v>864.02</v>
      </c>
      <c r="H499" s="26">
        <f t="shared" si="25"/>
        <v>691.04319599999997</v>
      </c>
      <c r="J499" s="28" t="str">
        <f t="shared" si="24"/>
        <v/>
      </c>
    </row>
    <row r="500" spans="1:10" x14ac:dyDescent="0.2">
      <c r="A500" s="34" t="s">
        <v>1144</v>
      </c>
      <c r="B500" s="35" t="s">
        <v>91</v>
      </c>
      <c r="C500" s="36" t="s">
        <v>92</v>
      </c>
      <c r="D500" s="37" t="s">
        <v>87</v>
      </c>
      <c r="E500" s="38">
        <v>0.15</v>
      </c>
      <c r="F500" s="38">
        <v>0.129</v>
      </c>
      <c r="G500" s="25">
        <v>1000</v>
      </c>
      <c r="H500" s="26">
        <f t="shared" si="25"/>
        <v>129</v>
      </c>
      <c r="J500" s="28" t="str">
        <f t="shared" si="24"/>
        <v/>
      </c>
    </row>
    <row r="501" spans="1:10" ht="22.5" x14ac:dyDescent="0.2">
      <c r="A501" s="34" t="s">
        <v>1145</v>
      </c>
      <c r="B501" s="35" t="s">
        <v>93</v>
      </c>
      <c r="C501" s="36" t="s">
        <v>94</v>
      </c>
      <c r="D501" s="37" t="s">
        <v>87</v>
      </c>
      <c r="E501" s="38">
        <v>0.11</v>
      </c>
      <c r="F501" s="38">
        <v>9.4600000000000004E-2</v>
      </c>
      <c r="G501" s="25">
        <v>75000</v>
      </c>
      <c r="H501" s="26">
        <f t="shared" si="25"/>
        <v>7095</v>
      </c>
      <c r="J501" s="28" t="str">
        <f t="shared" si="24"/>
        <v/>
      </c>
    </row>
    <row r="502" spans="1:10" ht="33.75" x14ac:dyDescent="0.2">
      <c r="A502" s="34" t="s">
        <v>1146</v>
      </c>
      <c r="B502" s="35" t="s">
        <v>131</v>
      </c>
      <c r="C502" s="36" t="s">
        <v>132</v>
      </c>
      <c r="D502" s="37" t="s">
        <v>87</v>
      </c>
      <c r="E502" s="38">
        <v>0.1</v>
      </c>
      <c r="F502" s="38">
        <v>8.5999999999999993E-2</v>
      </c>
      <c r="G502" s="25">
        <v>75000</v>
      </c>
      <c r="H502" s="26">
        <f t="shared" si="25"/>
        <v>6449.9999999999991</v>
      </c>
      <c r="J502" s="28" t="str">
        <f t="shared" si="24"/>
        <v/>
      </c>
    </row>
    <row r="503" spans="1:10" ht="33.75" x14ac:dyDescent="0.2">
      <c r="A503" s="34" t="s">
        <v>1147</v>
      </c>
      <c r="B503" s="35" t="s">
        <v>134</v>
      </c>
      <c r="C503" s="36" t="s">
        <v>135</v>
      </c>
      <c r="D503" s="37" t="s">
        <v>87</v>
      </c>
      <c r="E503" s="38">
        <v>0.09</v>
      </c>
      <c r="F503" s="38">
        <v>7.7399999999999997E-2</v>
      </c>
      <c r="G503" s="25">
        <v>75000</v>
      </c>
      <c r="H503" s="26">
        <f t="shared" si="25"/>
        <v>5805</v>
      </c>
      <c r="J503" s="28" t="str">
        <f t="shared" si="24"/>
        <v/>
      </c>
    </row>
    <row r="504" spans="1:10" ht="33.75" x14ac:dyDescent="0.2">
      <c r="A504" s="34" t="s">
        <v>1148</v>
      </c>
      <c r="B504" s="35" t="s">
        <v>137</v>
      </c>
      <c r="C504" s="36" t="s">
        <v>138</v>
      </c>
      <c r="D504" s="37" t="s">
        <v>87</v>
      </c>
      <c r="E504" s="38">
        <v>1</v>
      </c>
      <c r="F504" s="38">
        <v>0.86</v>
      </c>
      <c r="G504" s="25">
        <v>75000</v>
      </c>
      <c r="H504" s="26">
        <f t="shared" si="25"/>
        <v>64500</v>
      </c>
      <c r="J504" s="28" t="str">
        <f t="shared" si="24"/>
        <v/>
      </c>
    </row>
    <row r="505" spans="1:10" x14ac:dyDescent="0.2">
      <c r="A505" s="31" t="s">
        <v>1149</v>
      </c>
      <c r="B505" s="32" t="s">
        <v>173</v>
      </c>
      <c r="C505" s="33" t="s">
        <v>172</v>
      </c>
      <c r="D505" s="27" t="s">
        <v>171</v>
      </c>
      <c r="E505" s="77">
        <v>1.72E-2</v>
      </c>
      <c r="F505" s="78"/>
      <c r="G505" s="23">
        <f>H505/E505</f>
        <v>5205062.0000000009</v>
      </c>
      <c r="H505" s="24">
        <f>SUM(H506:H508)</f>
        <v>89527.066400000011</v>
      </c>
      <c r="J505" s="28" t="str">
        <f t="shared" si="24"/>
        <v/>
      </c>
    </row>
    <row r="506" spans="1:10" x14ac:dyDescent="0.2">
      <c r="A506" s="34" t="s">
        <v>1150</v>
      </c>
      <c r="B506" s="35" t="s">
        <v>7</v>
      </c>
      <c r="C506" s="36" t="s">
        <v>8</v>
      </c>
      <c r="D506" s="37" t="s">
        <v>9</v>
      </c>
      <c r="E506" s="38">
        <v>180</v>
      </c>
      <c r="F506" s="38">
        <v>3.0960000000000001</v>
      </c>
      <c r="G506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06" s="26">
        <f t="shared" si="25"/>
        <v>89523.626400000008</v>
      </c>
      <c r="J506" s="28">
        <f t="shared" si="24"/>
        <v>1</v>
      </c>
    </row>
    <row r="507" spans="1:10" x14ac:dyDescent="0.2">
      <c r="A507" s="34" t="s">
        <v>1151</v>
      </c>
      <c r="B507" s="35" t="s">
        <v>91</v>
      </c>
      <c r="C507" s="36" t="s">
        <v>92</v>
      </c>
      <c r="D507" s="37" t="s">
        <v>87</v>
      </c>
      <c r="E507" s="38">
        <v>0.2</v>
      </c>
      <c r="F507" s="38">
        <v>3.4399999999999999E-3</v>
      </c>
      <c r="G507" s="25">
        <v>1000</v>
      </c>
      <c r="H507" s="26">
        <f t="shared" si="25"/>
        <v>3.44</v>
      </c>
      <c r="J507" s="28" t="str">
        <f t="shared" si="24"/>
        <v/>
      </c>
    </row>
    <row r="508" spans="1:10" x14ac:dyDescent="0.2">
      <c r="A508" s="34" t="s">
        <v>1152</v>
      </c>
      <c r="B508" s="35" t="s">
        <v>129</v>
      </c>
      <c r="C508" s="36" t="s">
        <v>130</v>
      </c>
      <c r="D508" s="37" t="s">
        <v>87</v>
      </c>
      <c r="E508" s="38">
        <v>102</v>
      </c>
      <c r="F508" s="38">
        <v>1.7544</v>
      </c>
      <c r="G508" s="25">
        <v>0</v>
      </c>
      <c r="H508" s="26">
        <f t="shared" si="25"/>
        <v>0</v>
      </c>
      <c r="J508" s="28" t="str">
        <f t="shared" si="24"/>
        <v/>
      </c>
    </row>
    <row r="509" spans="1:10" ht="22.5" x14ac:dyDescent="0.2">
      <c r="A509" s="31" t="s">
        <v>1153</v>
      </c>
      <c r="B509" s="32" t="s">
        <v>944</v>
      </c>
      <c r="C509" s="33" t="s">
        <v>945</v>
      </c>
      <c r="D509" s="27" t="s">
        <v>171</v>
      </c>
      <c r="E509" s="77">
        <v>1.754E-2</v>
      </c>
      <c r="F509" s="78"/>
      <c r="G509" s="23">
        <f>H509/E509</f>
        <v>39947137.818499997</v>
      </c>
      <c r="H509" s="24">
        <f>SUM(H510:H517)</f>
        <v>700672.79733649001</v>
      </c>
      <c r="J509" s="28" t="str">
        <f t="shared" si="24"/>
        <v/>
      </c>
    </row>
    <row r="510" spans="1:10" x14ac:dyDescent="0.2">
      <c r="A510" s="34" t="s">
        <v>1154</v>
      </c>
      <c r="B510" s="35" t="s">
        <v>7</v>
      </c>
      <c r="C510" s="36" t="s">
        <v>8</v>
      </c>
      <c r="D510" s="37" t="s">
        <v>9</v>
      </c>
      <c r="E510" s="38">
        <v>301.70999999999998</v>
      </c>
      <c r="F510" s="38">
        <v>5.2919934</v>
      </c>
      <c r="G510" s="46">
        <f>IF('ФОРМА КОММЕРЧЕСКОГО ПРЕДЛОЖЕНИЯ'!$D$13&lt;='ФОРМА КОММЕРЧЕСКОГО ПРЕДЛОЖЕНИЯ'!$E$13,'ФОРМА КОММЕРЧЕСКОГО ПРЕДЛОЖЕНИЯ'!$D$13,'ФОРМА КОММЕРЧЕСКОГО ПРЕДЛОЖЕНИЯ'!$E$13)</f>
        <v>28915.9</v>
      </c>
      <c r="H510" s="26">
        <f t="shared" si="25"/>
        <v>153022.75195506</v>
      </c>
      <c r="J510" s="28">
        <f t="shared" si="24"/>
        <v>1</v>
      </c>
    </row>
    <row r="511" spans="1:10" x14ac:dyDescent="0.2">
      <c r="A511" s="34" t="s">
        <v>1155</v>
      </c>
      <c r="B511" s="35" t="s">
        <v>168</v>
      </c>
      <c r="C511" s="36" t="s">
        <v>167</v>
      </c>
      <c r="D511" s="37" t="s">
        <v>9</v>
      </c>
      <c r="E511" s="38">
        <v>41.1</v>
      </c>
      <c r="F511" s="38">
        <v>0.72089400000000003</v>
      </c>
      <c r="G511" s="25">
        <v>0</v>
      </c>
      <c r="H511" s="26">
        <f t="shared" si="25"/>
        <v>0</v>
      </c>
      <c r="J511" s="28" t="str">
        <f t="shared" si="24"/>
        <v/>
      </c>
    </row>
    <row r="512" spans="1:10" x14ac:dyDescent="0.2">
      <c r="A512" s="34" t="s">
        <v>1156</v>
      </c>
      <c r="B512" s="35" t="s">
        <v>10</v>
      </c>
      <c r="C512" s="36" t="s">
        <v>11</v>
      </c>
      <c r="D512" s="37" t="s">
        <v>12</v>
      </c>
      <c r="E512" s="38">
        <v>17.55</v>
      </c>
      <c r="F512" s="38">
        <v>0.30782700000000002</v>
      </c>
      <c r="G512" s="25">
        <v>99112.45</v>
      </c>
      <c r="H512" s="26">
        <f t="shared" si="25"/>
        <v>30509.488146150001</v>
      </c>
      <c r="J512" s="28" t="str">
        <f t="shared" si="24"/>
        <v/>
      </c>
    </row>
    <row r="513" spans="1:10" ht="33.75" x14ac:dyDescent="0.2">
      <c r="A513" s="34" t="s">
        <v>1157</v>
      </c>
      <c r="B513" s="35" t="s">
        <v>427</v>
      </c>
      <c r="C513" s="36" t="s">
        <v>428</v>
      </c>
      <c r="D513" s="37" t="s">
        <v>12</v>
      </c>
      <c r="E513" s="38">
        <v>23.55</v>
      </c>
      <c r="F513" s="38">
        <v>0.41306700000000002</v>
      </c>
      <c r="G513" s="25">
        <v>16377.84</v>
      </c>
      <c r="H513" s="26">
        <f t="shared" si="25"/>
        <v>6765.1452352800006</v>
      </c>
      <c r="J513" s="28" t="str">
        <f t="shared" si="24"/>
        <v/>
      </c>
    </row>
    <row r="514" spans="1:10" x14ac:dyDescent="0.2">
      <c r="A514" s="34" t="s">
        <v>1158</v>
      </c>
      <c r="B514" s="35" t="s">
        <v>91</v>
      </c>
      <c r="C514" s="36" t="s">
        <v>92</v>
      </c>
      <c r="D514" s="37" t="s">
        <v>87</v>
      </c>
      <c r="E514" s="38">
        <v>21</v>
      </c>
      <c r="F514" s="38">
        <v>0.36834</v>
      </c>
      <c r="G514" s="25">
        <v>1000</v>
      </c>
      <c r="H514" s="26">
        <f t="shared" si="25"/>
        <v>368.34</v>
      </c>
      <c r="J514" s="28" t="str">
        <f t="shared" si="24"/>
        <v/>
      </c>
    </row>
    <row r="515" spans="1:10" ht="22.5" x14ac:dyDescent="0.2">
      <c r="A515" s="34" t="s">
        <v>1159</v>
      </c>
      <c r="B515" s="35" t="s">
        <v>429</v>
      </c>
      <c r="C515" s="36" t="s">
        <v>430</v>
      </c>
      <c r="D515" s="37" t="s">
        <v>87</v>
      </c>
      <c r="E515" s="38">
        <v>80</v>
      </c>
      <c r="F515" s="38">
        <v>1.4032</v>
      </c>
      <c r="G515" s="25">
        <v>75000</v>
      </c>
      <c r="H515" s="26">
        <f t="shared" si="25"/>
        <v>105240</v>
      </c>
      <c r="J515" s="28" t="str">
        <f t="shared" si="24"/>
        <v/>
      </c>
    </row>
    <row r="516" spans="1:10" ht="33.75" x14ac:dyDescent="0.2">
      <c r="A516" s="34" t="s">
        <v>1160</v>
      </c>
      <c r="B516" s="35" t="s">
        <v>431</v>
      </c>
      <c r="C516" s="36" t="s">
        <v>432</v>
      </c>
      <c r="D516" s="37" t="s">
        <v>90</v>
      </c>
      <c r="E516" s="38">
        <v>23.5</v>
      </c>
      <c r="F516" s="38">
        <v>0.41219</v>
      </c>
      <c r="G516" s="25">
        <v>770000</v>
      </c>
      <c r="H516" s="26">
        <f t="shared" si="25"/>
        <v>317386.3</v>
      </c>
      <c r="J516" s="28" t="str">
        <f t="shared" si="24"/>
        <v/>
      </c>
    </row>
    <row r="517" spans="1:10" ht="22.5" x14ac:dyDescent="0.2">
      <c r="A517" s="34" t="s">
        <v>1161</v>
      </c>
      <c r="B517" s="35" t="s">
        <v>421</v>
      </c>
      <c r="C517" s="36" t="s">
        <v>422</v>
      </c>
      <c r="D517" s="37" t="s">
        <v>87</v>
      </c>
      <c r="E517" s="38">
        <v>57</v>
      </c>
      <c r="F517" s="38">
        <v>0.99978</v>
      </c>
      <c r="G517" s="25">
        <v>87400</v>
      </c>
      <c r="H517" s="26">
        <f t="shared" si="25"/>
        <v>87380.771999999997</v>
      </c>
      <c r="J517" s="28" t="str">
        <f t="shared" si="24"/>
        <v/>
      </c>
    </row>
    <row r="518" spans="1:10" x14ac:dyDescent="0.2">
      <c r="A518" s="20"/>
      <c r="B518" s="74"/>
      <c r="C518" s="75"/>
      <c r="D518" s="75"/>
      <c r="E518" s="75"/>
      <c r="F518" s="75"/>
      <c r="G518" s="76"/>
      <c r="H518" s="18"/>
      <c r="J518" s="28" t="str">
        <f t="shared" si="24"/>
        <v/>
      </c>
    </row>
    <row r="519" spans="1:10" x14ac:dyDescent="0.2">
      <c r="A519" s="31"/>
      <c r="B519" s="32"/>
      <c r="C519" s="39" t="s">
        <v>163</v>
      </c>
      <c r="D519" s="27"/>
      <c r="E519" s="27"/>
      <c r="F519" s="27"/>
      <c r="G519" s="27"/>
      <c r="H519" s="24"/>
      <c r="J519" s="28" t="str">
        <f t="shared" si="24"/>
        <v/>
      </c>
    </row>
    <row r="520" spans="1:10" x14ac:dyDescent="0.2">
      <c r="A520" s="31"/>
      <c r="B520" s="32"/>
      <c r="C520" s="39" t="s">
        <v>162</v>
      </c>
      <c r="D520" s="27" t="s">
        <v>161</v>
      </c>
      <c r="E520" s="27"/>
      <c r="F520" s="27"/>
      <c r="G520" s="27"/>
      <c r="H520" s="24">
        <f>SUMIF($B$493:$B$517,"000001",$F$493:$F$517)</f>
        <v>17.337993399999998</v>
      </c>
      <c r="J520" s="28" t="str">
        <f t="shared" si="24"/>
        <v/>
      </c>
    </row>
    <row r="521" spans="1:10" x14ac:dyDescent="0.2">
      <c r="A521" s="31"/>
      <c r="B521" s="32"/>
      <c r="C521" s="39" t="s">
        <v>160</v>
      </c>
      <c r="D521" s="27" t="s">
        <v>85</v>
      </c>
      <c r="E521" s="27"/>
      <c r="F521" s="27"/>
      <c r="G521" s="27"/>
      <c r="H521" s="24">
        <f>SUMIF($B$493:$B$517,"000001",$H$493:$H$517)</f>
        <v>501343.68335506</v>
      </c>
      <c r="J521" s="28" t="str">
        <f t="shared" si="24"/>
        <v/>
      </c>
    </row>
    <row r="522" spans="1:10" x14ac:dyDescent="0.2">
      <c r="A522" s="31"/>
      <c r="B522" s="32"/>
      <c r="C522" s="39" t="s">
        <v>159</v>
      </c>
      <c r="D522" s="27" t="s">
        <v>85</v>
      </c>
      <c r="E522" s="27"/>
      <c r="F522" s="27"/>
      <c r="G522" s="27"/>
      <c r="H522" s="24">
        <f>SUMIF($D$493:$D$517,"МАШ-Ч",$H$493:$H$517)</f>
        <v>70912.304785429995</v>
      </c>
      <c r="J522" s="28" t="str">
        <f t="shared" si="24"/>
        <v/>
      </c>
    </row>
    <row r="523" spans="1:10" x14ac:dyDescent="0.2">
      <c r="A523" s="31"/>
      <c r="B523" s="32"/>
      <c r="C523" s="39" t="s">
        <v>158</v>
      </c>
      <c r="D523" s="27" t="s">
        <v>85</v>
      </c>
      <c r="E523" s="27"/>
      <c r="F523" s="27"/>
      <c r="G523" s="27"/>
      <c r="H523" s="24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28" t="str">
        <f t="shared" si="24"/>
        <v/>
      </c>
    </row>
    <row r="524" spans="1:10" x14ac:dyDescent="0.2">
      <c r="A524" s="31"/>
      <c r="B524" s="32"/>
      <c r="C524" s="39" t="s">
        <v>155</v>
      </c>
      <c r="D524" s="27" t="s">
        <v>85</v>
      </c>
      <c r="E524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524" s="27"/>
      <c r="G524" s="27"/>
      <c r="H524" s="24">
        <f>H523*E524</f>
        <v>29717.892599999999</v>
      </c>
      <c r="J524" s="28" t="str">
        <f t="shared" si="24"/>
        <v/>
      </c>
    </row>
    <row r="525" spans="1:10" x14ac:dyDescent="0.2">
      <c r="A525" s="31"/>
      <c r="B525" s="32"/>
      <c r="C525" s="39" t="s">
        <v>156</v>
      </c>
      <c r="D525" s="27" t="s">
        <v>85</v>
      </c>
      <c r="E525" s="27"/>
      <c r="F525" s="27"/>
      <c r="G525" s="27"/>
      <c r="H525" s="24">
        <f>SUM(H521:H524)</f>
        <v>1196331.7327404898</v>
      </c>
      <c r="J525" s="28" t="str">
        <f t="shared" si="24"/>
        <v/>
      </c>
    </row>
    <row r="526" spans="1:10" x14ac:dyDescent="0.2">
      <c r="A526" s="20"/>
      <c r="B526" s="74"/>
      <c r="C526" s="75"/>
      <c r="D526" s="75"/>
      <c r="E526" s="75"/>
      <c r="F526" s="75"/>
      <c r="G526" s="76"/>
      <c r="H526" s="18"/>
      <c r="J526" s="28" t="str">
        <f t="shared" si="24"/>
        <v/>
      </c>
    </row>
    <row r="527" spans="1:10" x14ac:dyDescent="0.2">
      <c r="A527" s="20"/>
      <c r="B527" s="74"/>
      <c r="C527" s="75"/>
      <c r="D527" s="75"/>
      <c r="E527" s="75"/>
      <c r="F527" s="75"/>
      <c r="G527" s="76"/>
      <c r="H527" s="18"/>
      <c r="J527" s="28" t="str">
        <f t="shared" si="24"/>
        <v/>
      </c>
    </row>
    <row r="528" spans="1:10" x14ac:dyDescent="0.2">
      <c r="A528" s="20"/>
      <c r="B528" s="74"/>
      <c r="C528" s="75"/>
      <c r="D528" s="75"/>
      <c r="E528" s="75"/>
      <c r="F528" s="75"/>
      <c r="G528" s="76"/>
      <c r="H528" s="18"/>
      <c r="J528" s="28" t="str">
        <f t="shared" si="24"/>
        <v/>
      </c>
    </row>
    <row r="529" spans="1:10" x14ac:dyDescent="0.2">
      <c r="A529" s="31"/>
      <c r="B529" s="32"/>
      <c r="C529" s="39" t="s">
        <v>164</v>
      </c>
      <c r="D529" s="27"/>
      <c r="E529" s="27"/>
      <c r="F529" s="27"/>
      <c r="G529" s="27"/>
      <c r="H529" s="24"/>
      <c r="J529" s="28" t="str">
        <f t="shared" ref="J529:J546" si="26">IF(OR(B529="000001",B529="021955"),1,"")</f>
        <v/>
      </c>
    </row>
    <row r="530" spans="1:10" x14ac:dyDescent="0.2">
      <c r="A530" s="20"/>
      <c r="B530" s="74"/>
      <c r="C530" s="75"/>
      <c r="D530" s="75"/>
      <c r="E530" s="75"/>
      <c r="F530" s="75"/>
      <c r="G530" s="76"/>
      <c r="H530" s="18"/>
      <c r="J530" s="28" t="str">
        <f t="shared" si="26"/>
        <v/>
      </c>
    </row>
    <row r="531" spans="1:10" x14ac:dyDescent="0.2">
      <c r="A531" s="31"/>
      <c r="B531" s="32"/>
      <c r="C531" s="39" t="s">
        <v>163</v>
      </c>
      <c r="D531" s="27"/>
      <c r="E531" s="27"/>
      <c r="F531" s="27"/>
      <c r="G531" s="27"/>
      <c r="H531" s="24"/>
      <c r="J531" s="28" t="str">
        <f t="shared" si="26"/>
        <v/>
      </c>
    </row>
    <row r="532" spans="1:10" x14ac:dyDescent="0.2">
      <c r="A532" s="31"/>
      <c r="B532" s="32"/>
      <c r="C532" s="39" t="s">
        <v>162</v>
      </c>
      <c r="D532" s="27" t="s">
        <v>161</v>
      </c>
      <c r="E532" s="27"/>
      <c r="F532" s="27"/>
      <c r="G532" s="27"/>
      <c r="H532" s="24">
        <f>SUMIFS($H$16:$H$525,$C$16:$C$525,C532,$D$16:$D$525,D532)</f>
        <v>459.76544520000004</v>
      </c>
      <c r="J532" s="28" t="str">
        <f t="shared" si="26"/>
        <v/>
      </c>
    </row>
    <row r="533" spans="1:10" x14ac:dyDescent="0.2">
      <c r="A533" s="31"/>
      <c r="B533" s="32"/>
      <c r="C533" s="39" t="s">
        <v>160</v>
      </c>
      <c r="D533" s="27" t="s">
        <v>85</v>
      </c>
      <c r="E533" s="27"/>
      <c r="F533" s="27"/>
      <c r="G533" s="27"/>
      <c r="H533" s="24">
        <f>SUMIFS($H$16:$H$525,$C$16:$C$525,C533,$D$16:$D$525,D533)</f>
        <v>13294531.636858681</v>
      </c>
      <c r="J533" s="28" t="str">
        <f t="shared" si="26"/>
        <v/>
      </c>
    </row>
    <row r="534" spans="1:10" x14ac:dyDescent="0.2">
      <c r="A534" s="31"/>
      <c r="B534" s="32"/>
      <c r="C534" s="39" t="s">
        <v>159</v>
      </c>
      <c r="D534" s="27" t="s">
        <v>85</v>
      </c>
      <c r="E534" s="27"/>
      <c r="F534" s="27"/>
      <c r="G534" s="27"/>
      <c r="H534" s="24">
        <f>SUMIFS($H$16:$H$525,$C$16:$C$525,C534,$D$16:$D$525,D534)</f>
        <v>2758305.9831970003</v>
      </c>
      <c r="J534" s="28" t="str">
        <f t="shared" si="26"/>
        <v/>
      </c>
    </row>
    <row r="535" spans="1:10" x14ac:dyDescent="0.2">
      <c r="A535" s="31"/>
      <c r="B535" s="32"/>
      <c r="C535" s="39" t="s">
        <v>158</v>
      </c>
      <c r="D535" s="27" t="s">
        <v>85</v>
      </c>
      <c r="E535" s="27"/>
      <c r="F535" s="27"/>
      <c r="G535" s="27"/>
      <c r="H535" s="24" t="e">
        <f>SUMIFS($H$16:$H$525,$C$16:$C$525,C535,$D$16:$D$525,D535)</f>
        <v>#VALUE!</v>
      </c>
      <c r="J535" s="28" t="str">
        <f t="shared" si="26"/>
        <v/>
      </c>
    </row>
    <row r="536" spans="1:10" x14ac:dyDescent="0.2">
      <c r="A536" s="31"/>
      <c r="B536" s="32"/>
      <c r="C536" s="39" t="s">
        <v>155</v>
      </c>
      <c r="D536" s="27" t="s">
        <v>85</v>
      </c>
      <c r="E536" s="40">
        <f>IF('ФОРМА КОММЕРЧЕСКОГО ПРЕДЛОЖЕНИЯ'!$D$12&lt;='ФОРМА КОММЕРЧЕСКОГО ПРЕДЛОЖЕНИЯ'!$E$12,'ФОРМА КОММЕРЧЕСКОГО ПРЕДЛОЖЕНИЯ'!$D$12,'ФОРМА КОММЕРЧЕСКОГО ПРЕДЛОЖЕНИЯ'!$E$12)</f>
        <v>0.05</v>
      </c>
      <c r="F536" s="27"/>
      <c r="G536" s="27"/>
      <c r="H536" s="24" t="e">
        <f>_xlfn.CEILING.MATH(H535*E536)</f>
        <v>#VALUE!</v>
      </c>
      <c r="J536" s="28" t="str">
        <f t="shared" si="26"/>
        <v/>
      </c>
    </row>
    <row r="537" spans="1:10" x14ac:dyDescent="0.2">
      <c r="A537" s="31"/>
      <c r="B537" s="32"/>
      <c r="C537" s="39" t="s">
        <v>156</v>
      </c>
      <c r="D537" s="27" t="s">
        <v>85</v>
      </c>
      <c r="E537" s="27"/>
      <c r="F537" s="27"/>
      <c r="G537" s="27"/>
      <c r="H537" s="24" t="e">
        <f>SUM(H533:H536)</f>
        <v>#VALUE!</v>
      </c>
      <c r="J537" s="28" t="str">
        <f t="shared" si="26"/>
        <v/>
      </c>
    </row>
    <row r="538" spans="1:10" x14ac:dyDescent="0.2">
      <c r="A538" s="20"/>
      <c r="B538" s="74"/>
      <c r="C538" s="75"/>
      <c r="D538" s="75"/>
      <c r="E538" s="75"/>
      <c r="F538" s="75"/>
      <c r="G538" s="76"/>
      <c r="H538" s="18"/>
      <c r="J538" s="28" t="str">
        <f t="shared" si="26"/>
        <v/>
      </c>
    </row>
    <row r="539" spans="1:10" x14ac:dyDescent="0.2">
      <c r="A539" s="20"/>
      <c r="B539" s="74"/>
      <c r="C539" s="75"/>
      <c r="D539" s="75"/>
      <c r="E539" s="75"/>
      <c r="F539" s="75"/>
      <c r="G539" s="76"/>
      <c r="H539" s="18"/>
      <c r="J539" s="28" t="str">
        <f t="shared" si="26"/>
        <v/>
      </c>
    </row>
    <row r="540" spans="1:10" x14ac:dyDescent="0.2">
      <c r="A540" s="31"/>
      <c r="B540" s="32"/>
      <c r="C540" s="39" t="s">
        <v>845</v>
      </c>
      <c r="D540" s="27" t="s">
        <v>85</v>
      </c>
      <c r="E540" s="43">
        <f>IF('ФОРМА КОММЕРЧЕСКОГО ПРЕДЛОЖЕНИЯ'!$D$11&lt;='ФОРМА КОММЕРЧЕСКОГО ПРЕДЛОЖЕНИЯ'!$E$11,'ФОРМА КОММЕРЧЕСКОГО ПРЕДЛОЖЕНИЯ'!$D$11,'ФОРМА КОММЕРЧЕСКОГО ПРЕДЛОЖЕНИЯ'!$E$11)</f>
        <v>0.17269999999999999</v>
      </c>
      <c r="F540" s="27"/>
      <c r="G540" s="27"/>
      <c r="H540" s="24" t="e">
        <f>H537*E540</f>
        <v>#VALUE!</v>
      </c>
      <c r="J540" s="28" t="str">
        <f t="shared" si="26"/>
        <v/>
      </c>
    </row>
    <row r="541" spans="1:10" x14ac:dyDescent="0.2">
      <c r="A541" s="31"/>
      <c r="B541" s="32"/>
      <c r="C541" s="39" t="s">
        <v>1167</v>
      </c>
      <c r="D541" s="27" t="s">
        <v>85</v>
      </c>
      <c r="E541" s="27"/>
      <c r="F541" s="27"/>
      <c r="G541" s="27"/>
      <c r="H541" s="24" t="e">
        <f>SUM(H537,H540)</f>
        <v>#VALUE!</v>
      </c>
      <c r="J541" s="28" t="str">
        <f t="shared" si="26"/>
        <v/>
      </c>
    </row>
    <row r="542" spans="1:10" x14ac:dyDescent="0.2">
      <c r="A542" s="20"/>
      <c r="B542" s="74"/>
      <c r="C542" s="75"/>
      <c r="D542" s="75"/>
      <c r="E542" s="75"/>
      <c r="F542" s="75"/>
      <c r="G542" s="76"/>
      <c r="H542" s="18"/>
      <c r="J542" s="28" t="str">
        <f t="shared" si="26"/>
        <v/>
      </c>
    </row>
    <row r="543" spans="1:10" x14ac:dyDescent="0.2">
      <c r="A543" s="31"/>
      <c r="B543" s="32"/>
      <c r="C543" s="39" t="s">
        <v>157</v>
      </c>
      <c r="D543" s="27" t="s">
        <v>85</v>
      </c>
      <c r="E543" s="27"/>
      <c r="F543" s="27"/>
      <c r="G543" s="27"/>
      <c r="H543" s="24" t="e">
        <f>H541</f>
        <v>#VALUE!</v>
      </c>
      <c r="J543" s="28" t="str">
        <f t="shared" si="26"/>
        <v/>
      </c>
    </row>
    <row r="544" spans="1:10" x14ac:dyDescent="0.2">
      <c r="A544" s="20"/>
      <c r="B544" s="74"/>
      <c r="C544" s="75"/>
      <c r="D544" s="75"/>
      <c r="E544" s="75"/>
      <c r="F544" s="75"/>
      <c r="G544" s="76"/>
      <c r="H544" s="18"/>
      <c r="J544" s="28" t="str">
        <f t="shared" si="26"/>
        <v/>
      </c>
    </row>
    <row r="545" spans="1:10" x14ac:dyDescent="0.2">
      <c r="A545" s="20"/>
      <c r="B545" s="74"/>
      <c r="C545" s="75"/>
      <c r="D545" s="75"/>
      <c r="E545" s="75"/>
      <c r="F545" s="75"/>
      <c r="G545" s="76"/>
      <c r="H545" s="18"/>
      <c r="J545" s="28" t="str">
        <f t="shared" si="26"/>
        <v/>
      </c>
    </row>
    <row r="546" spans="1:10" x14ac:dyDescent="0.2">
      <c r="A546" s="31"/>
      <c r="B546" s="32"/>
      <c r="C546" s="39" t="s">
        <v>800</v>
      </c>
      <c r="D546" s="27" t="s">
        <v>85</v>
      </c>
      <c r="E546" s="43">
        <f>'ФОРМА КОММЕРЧЕСКОГО ПРЕДЛОЖЕНИЯ'!D14</f>
        <v>0.12</v>
      </c>
      <c r="F546" s="27"/>
      <c r="G546" s="27"/>
      <c r="H546" s="24" t="e">
        <f>H541*E546</f>
        <v>#VALUE!</v>
      </c>
      <c r="J546" s="28" t="str">
        <f t="shared" si="26"/>
        <v/>
      </c>
    </row>
    <row r="547" spans="1:10" x14ac:dyDescent="0.2">
      <c r="A547" s="31"/>
      <c r="B547" s="32"/>
      <c r="C547" s="39" t="s">
        <v>156</v>
      </c>
      <c r="D547" s="27" t="s">
        <v>85</v>
      </c>
      <c r="E547" s="27"/>
      <c r="F547" s="27"/>
      <c r="G547" s="27"/>
      <c r="H547" s="24" t="e">
        <f>SUM(H546,H541)</f>
        <v>#VALUE!</v>
      </c>
      <c r="J547" s="28" t="str">
        <f t="shared" ref="J547" si="27">IF(OR(B547="000001",B547="021955"),1,"")</f>
        <v/>
      </c>
    </row>
  </sheetData>
  <sheetProtection password="8817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16" zoomScale="85" zoomScaleNormal="85" workbookViewId="0">
      <selection activeCell="A17" sqref="A17:I48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9.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1"/>
      <c r="B1" s="10" t="s">
        <v>1189</v>
      </c>
    </row>
    <row r="2" spans="1:9" ht="15.75" x14ac:dyDescent="0.25">
      <c r="A2" s="2"/>
      <c r="B2" s="10" t="s">
        <v>664</v>
      </c>
    </row>
    <row r="3" spans="1:9" ht="15.75" x14ac:dyDescent="0.25">
      <c r="A3" s="2"/>
      <c r="B3" s="10"/>
    </row>
    <row r="4" spans="1:9" ht="12" customHeight="1" thickBot="1" x14ac:dyDescent="0.3">
      <c r="A4" s="2"/>
      <c r="B4" s="10"/>
    </row>
    <row r="5" spans="1:9" ht="55.5" customHeight="1" x14ac:dyDescent="0.2">
      <c r="A5" s="6"/>
      <c r="B5" s="12" t="s">
        <v>655</v>
      </c>
      <c r="C5" s="93" t="s">
        <v>656</v>
      </c>
      <c r="D5" s="94"/>
      <c r="E5" s="13" t="s">
        <v>657</v>
      </c>
      <c r="F5" s="13" t="s">
        <v>658</v>
      </c>
      <c r="G5" s="66"/>
      <c r="H5" s="95" t="s">
        <v>1187</v>
      </c>
      <c r="I5" s="96" t="s">
        <v>1174</v>
      </c>
    </row>
    <row r="6" spans="1:9" ht="56.25" customHeight="1" x14ac:dyDescent="0.2">
      <c r="A6" s="14" t="s">
        <v>659</v>
      </c>
      <c r="B6" s="15" t="s">
        <v>799</v>
      </c>
      <c r="C6" s="16"/>
      <c r="D6" s="57" t="s">
        <v>1197</v>
      </c>
      <c r="E6" s="58" t="e">
        <f>F6-D6</f>
        <v>#VALUE!</v>
      </c>
      <c r="F6" s="58" t="e">
        <f>D6*1.12</f>
        <v>#VALUE!</v>
      </c>
      <c r="G6" s="68"/>
    </row>
    <row r="7" spans="1:9" ht="15.75" x14ac:dyDescent="0.2">
      <c r="A7" s="7"/>
    </row>
    <row r="8" spans="1:9" ht="16.5" thickBot="1" x14ac:dyDescent="0.25">
      <c r="A8" s="7"/>
      <c r="B8" s="7"/>
      <c r="C8" s="7"/>
      <c r="D8" s="7"/>
      <c r="E8" s="7"/>
    </row>
    <row r="9" spans="1:9" ht="19.5" thickBot="1" x14ac:dyDescent="0.35">
      <c r="A9" s="3"/>
      <c r="B9" s="10" t="s">
        <v>1192</v>
      </c>
      <c r="C9" s="60" t="s">
        <v>662</v>
      </c>
      <c r="D9" s="67"/>
      <c r="E9" s="61"/>
    </row>
    <row r="10" spans="1:9" ht="48" thickBot="1" x14ac:dyDescent="0.25">
      <c r="A10" s="4" t="s">
        <v>660</v>
      </c>
      <c r="B10" s="8" t="s">
        <v>661</v>
      </c>
      <c r="C10" s="59"/>
      <c r="D10" s="64" t="s">
        <v>1185</v>
      </c>
      <c r="E10" s="65" t="s">
        <v>1186</v>
      </c>
      <c r="F10" s="11"/>
      <c r="G10" s="11"/>
      <c r="H10" s="11"/>
      <c r="I10" s="11"/>
    </row>
    <row r="11" spans="1:9" ht="24.75" customHeight="1" thickBot="1" x14ac:dyDescent="0.25">
      <c r="A11" s="9">
        <v>1</v>
      </c>
      <c r="B11" s="49" t="s">
        <v>798</v>
      </c>
      <c r="C11" s="50"/>
      <c r="D11" s="62">
        <v>0.17269999999999999</v>
      </c>
      <c r="E11" s="63">
        <f>INDEX(Лист1!$A$1:$C$16,MATCH('ФОРМА КОММЕРЧЕСКОГО ПРЕДЛОЖЕНИЯ'!$I$5,Лист1!$A$1:$A$16,0),3)</f>
        <v>0.17269999999999999</v>
      </c>
      <c r="F11" s="11"/>
      <c r="G11" s="11"/>
      <c r="H11" s="71"/>
      <c r="I11" s="11"/>
    </row>
    <row r="12" spans="1:9" ht="32.25" hidden="1" thickBot="1" x14ac:dyDescent="0.25">
      <c r="A12" s="9">
        <v>2</v>
      </c>
      <c r="B12" s="49" t="s">
        <v>797</v>
      </c>
      <c r="C12" s="50"/>
      <c r="D12" s="62">
        <v>0.05</v>
      </c>
      <c r="E12" s="63">
        <v>0.05</v>
      </c>
      <c r="F12" s="11"/>
      <c r="G12" s="11"/>
      <c r="H12" s="11"/>
      <c r="I12" s="11"/>
    </row>
    <row r="13" spans="1:9" ht="32.25" thickBot="1" x14ac:dyDescent="0.25">
      <c r="A13" s="9">
        <v>3</v>
      </c>
      <c r="B13" s="49" t="s">
        <v>1188</v>
      </c>
      <c r="C13" s="50"/>
      <c r="D13" s="97">
        <v>28915.9</v>
      </c>
      <c r="E13" s="98">
        <f>INDEX(Лист1!$A$1:$C$16,MATCH('ФОРМА КОММЕРЧЕСКОГО ПРЕДЛОЖЕНИЯ'!$I$5,Лист1!$A$1:$A$16,0),2)</f>
        <v>28915.9</v>
      </c>
      <c r="F13" s="11"/>
      <c r="G13" s="11"/>
      <c r="H13" s="72"/>
      <c r="I13" s="11"/>
    </row>
    <row r="14" spans="1:9" ht="16.5" thickBot="1" x14ac:dyDescent="0.25">
      <c r="A14" s="5">
        <v>4</v>
      </c>
      <c r="B14" s="48" t="s">
        <v>663</v>
      </c>
      <c r="C14" s="50"/>
      <c r="D14" s="62">
        <v>0.12</v>
      </c>
      <c r="E14" s="63">
        <v>0.12</v>
      </c>
      <c r="F14" s="11"/>
      <c r="G14" s="11"/>
      <c r="H14" s="11"/>
      <c r="I14" s="11"/>
    </row>
    <row r="15" spans="1:9" ht="60" customHeight="1" x14ac:dyDescent="0.2">
      <c r="A15" s="99" t="s">
        <v>1195</v>
      </c>
      <c r="B15" s="100"/>
      <c r="C15" s="100"/>
      <c r="D15" s="100"/>
      <c r="E15" s="100"/>
      <c r="F15" s="101"/>
      <c r="G15" s="101"/>
      <c r="H15" s="101"/>
      <c r="I15" s="101"/>
    </row>
    <row r="16" spans="1:9" x14ac:dyDescent="0.2">
      <c r="A16" s="102"/>
      <c r="B16" s="102"/>
      <c r="C16" s="102"/>
      <c r="D16" s="102"/>
      <c r="E16" s="102"/>
      <c r="F16" s="102"/>
      <c r="G16" s="102"/>
      <c r="H16" s="102"/>
      <c r="I16" s="102"/>
    </row>
    <row r="17" spans="1:9" ht="13.5" thickBot="1" x14ac:dyDescent="0.25">
      <c r="A17" s="103" t="s">
        <v>1193</v>
      </c>
      <c r="B17" s="103"/>
      <c r="C17" s="104" t="s">
        <v>665</v>
      </c>
      <c r="D17" s="104"/>
      <c r="E17" s="104"/>
      <c r="F17" s="104"/>
      <c r="G17" s="104"/>
      <c r="H17" s="104"/>
      <c r="I17" s="104"/>
    </row>
    <row r="18" spans="1:9" ht="12.75" customHeight="1" x14ac:dyDescent="0.2">
      <c r="A18" s="105" t="s">
        <v>666</v>
      </c>
      <c r="B18" s="106" t="s">
        <v>667</v>
      </c>
      <c r="C18" s="107" t="s">
        <v>668</v>
      </c>
      <c r="D18" s="107" t="s">
        <v>669</v>
      </c>
      <c r="E18" s="108" t="s">
        <v>670</v>
      </c>
      <c r="F18" s="109" t="s">
        <v>671</v>
      </c>
      <c r="G18" s="109"/>
      <c r="H18" s="107" t="s">
        <v>672</v>
      </c>
      <c r="I18" s="110" t="s">
        <v>673</v>
      </c>
    </row>
    <row r="19" spans="1:9" x14ac:dyDescent="0.2">
      <c r="A19" s="111"/>
      <c r="B19" s="112"/>
      <c r="C19" s="113"/>
      <c r="D19" s="113"/>
      <c r="E19" s="108" t="s">
        <v>674</v>
      </c>
      <c r="F19" s="114" t="s">
        <v>796</v>
      </c>
      <c r="G19" s="114"/>
      <c r="H19" s="115"/>
      <c r="I19" s="116"/>
    </row>
    <row r="20" spans="1:9" ht="15.75" x14ac:dyDescent="0.2">
      <c r="A20" s="117" t="s">
        <v>675</v>
      </c>
      <c r="B20" s="118" t="s">
        <v>1163</v>
      </c>
      <c r="C20" s="119" t="s">
        <v>676</v>
      </c>
      <c r="D20" s="120">
        <v>16</v>
      </c>
      <c r="E20" s="121" t="e">
        <f>'F5 БАШНЯ 24∆'!H672</f>
        <v>#VALUE!</v>
      </c>
      <c r="F20" s="121" t="e">
        <f>E20*1.12</f>
        <v>#VALUE!</v>
      </c>
      <c r="G20" s="121"/>
      <c r="H20" s="121" t="e">
        <f t="shared" ref="H20:H22" si="0">E20*D20</f>
        <v>#VALUE!</v>
      </c>
      <c r="I20" s="121" t="e">
        <f t="shared" ref="I20:I22" si="1">H20*1.12</f>
        <v>#VALUE!</v>
      </c>
    </row>
    <row r="21" spans="1:9" ht="15.75" x14ac:dyDescent="0.2">
      <c r="A21" s="117" t="s">
        <v>950</v>
      </c>
      <c r="B21" s="118" t="s">
        <v>1164</v>
      </c>
      <c r="C21" s="119" t="s">
        <v>676</v>
      </c>
      <c r="D21" s="120">
        <v>15</v>
      </c>
      <c r="E21" s="121" t="e">
        <f>'F5 БАШНЯ 30∆'!H659</f>
        <v>#VALUE!</v>
      </c>
      <c r="F21" s="121" t="e">
        <f>E21*1.12</f>
        <v>#VALUE!</v>
      </c>
      <c r="G21" s="121"/>
      <c r="H21" s="121" t="e">
        <f t="shared" si="0"/>
        <v>#VALUE!</v>
      </c>
      <c r="I21" s="121" t="e">
        <f t="shared" si="1"/>
        <v>#VALUE!</v>
      </c>
    </row>
    <row r="22" spans="1:9" ht="15.75" x14ac:dyDescent="0.2">
      <c r="A22" s="117" t="s">
        <v>1162</v>
      </c>
      <c r="B22" s="118" t="s">
        <v>1165</v>
      </c>
      <c r="C22" s="119" t="s">
        <v>676</v>
      </c>
      <c r="D22" s="120">
        <v>9</v>
      </c>
      <c r="E22" s="121" t="e">
        <f>'F5 МАЧТА ∆'!H541</f>
        <v>#VALUE!</v>
      </c>
      <c r="F22" s="121" t="e">
        <f>E22*1.12</f>
        <v>#VALUE!</v>
      </c>
      <c r="G22" s="121"/>
      <c r="H22" s="121" t="e">
        <f t="shared" si="0"/>
        <v>#VALUE!</v>
      </c>
      <c r="I22" s="121" t="e">
        <f t="shared" si="1"/>
        <v>#VALUE!</v>
      </c>
    </row>
    <row r="23" spans="1:9" ht="29.25" customHeight="1" x14ac:dyDescent="0.2">
      <c r="A23" s="122" t="s">
        <v>795</v>
      </c>
      <c r="B23" s="122" t="s">
        <v>1166</v>
      </c>
      <c r="C23" s="119" t="s">
        <v>676</v>
      </c>
      <c r="D23" s="120">
        <f>SUM(D20:D22)</f>
        <v>40</v>
      </c>
      <c r="E23" s="121" t="e">
        <f>SUM(E20:E22)</f>
        <v>#VALUE!</v>
      </c>
      <c r="F23" s="121" t="e">
        <f>SUM(F20:F22)</f>
        <v>#VALUE!</v>
      </c>
      <c r="G23" s="121"/>
      <c r="H23" s="121" t="e">
        <f>SUM(H20:H22)</f>
        <v>#VALUE!</v>
      </c>
      <c r="I23" s="121" t="e">
        <f>SUM(I20:I22)</f>
        <v>#VALUE!</v>
      </c>
    </row>
    <row r="24" spans="1:9" ht="15.75" x14ac:dyDescent="0.2">
      <c r="A24" s="123"/>
      <c r="B24" s="124"/>
      <c r="C24" s="124"/>
      <c r="D24" s="124"/>
      <c r="E24" s="124"/>
      <c r="F24" s="124"/>
      <c r="G24" s="124"/>
      <c r="H24" s="124"/>
      <c r="I24" s="124"/>
    </row>
    <row r="25" spans="1:9" ht="19.5" thickBot="1" x14ac:dyDescent="0.35">
      <c r="A25" s="125"/>
      <c r="B25" s="126" t="s">
        <v>1194</v>
      </c>
      <c r="C25" s="127" t="s">
        <v>676</v>
      </c>
      <c r="D25" s="127"/>
      <c r="E25" s="128"/>
      <c r="F25" s="128"/>
      <c r="G25" s="128"/>
      <c r="H25" s="129" t="e">
        <f>H23</f>
        <v>#VALUE!</v>
      </c>
      <c r="I25" s="129" t="e">
        <f>I23</f>
        <v>#VALUE!</v>
      </c>
    </row>
    <row r="26" spans="1:9" ht="29.25" customHeight="1" thickBot="1" x14ac:dyDescent="0.25">
      <c r="A26" s="130" t="e">
        <f>TEXT(TRUNC(TEXT(I25,n0)),"# ##0")&amp;" ("&amp;SUBSTITUTE(SUBSTITUTE(PROPER(INDEX(n_4,MID(TEXT(I25,n0),1,1)+1)&amp;INDEX(n0x,MID(TEXT(I25,n0),2,1)+1,MID(TEXT(I25,n0),3,1)+1)&amp;IF(-MID(TEXT(I25,n0),1,3),"миллиард"&amp;VLOOKUP(MID(TEXT(I25,n0),3,1)*AND(MID(TEXT(I25,n0),2,1)-1),мил,2),"")&amp;INDEX(n_4,MID(TEXT(I25,n0),4,1)+1)&amp;INDEX(n0x,MID(TEXT(I25,n0),5,1)+1,MID(TEXT(I25,n0),6,1)+1)&amp;IF(-MID(TEXT(I25,n0),4,3),"миллион"&amp;VLOOKUP(MID(TEXT(I25,n0),6,1)*AND(MID(TEXT(I25,n0),5,1)-1),мил,2),"")&amp;INDEX(n_4,MID(TEXT(I25,n0),7,1)+1)&amp;INDEX(n1x,MID(TEXT(I25,n0),8,1)+1,MID(TEXT(I25,n0),9,1)+1)&amp;IF(-MID(TEXT(I25,n0),7,3),VLOOKUP(MID(TEXT(I25,n0),9,1)*AND(MID(TEXT(I25,n0),8,1)-1),тыс,2),"")&amp;INDEX(n_4,MID(TEXT(I25,n0),10,1)+1)&amp;INDEX(n0x,MID(TEXT(I25,n0),11,1)+1,MID(TEXT(I25,n0),12,1)+1)),"z"," ")&amp;IF(TRUNC(TEXT(I25,n0)),"","Ноль ")&amp;"сум"&amp;VLOOKUP(MOD(MAX(MOD(MID(TEXT(I25,n0),11,2)-11,100),9),10),{0," ";1," ";4," "},2)," сум",") сум")&amp;RIGHT(TEXT(I25,n0),2)&amp;" тийин"</f>
        <v>#VALUE!</v>
      </c>
      <c r="B26" s="131"/>
      <c r="C26" s="131"/>
      <c r="D26" s="131"/>
      <c r="E26" s="131"/>
      <c r="F26" s="131"/>
      <c r="G26" s="131"/>
      <c r="H26" s="131"/>
      <c r="I26" s="132"/>
    </row>
    <row r="27" spans="1:9" x14ac:dyDescent="0.2">
      <c r="A27" s="133" t="s">
        <v>677</v>
      </c>
      <c r="B27" s="134"/>
      <c r="C27" s="134"/>
      <c r="D27" s="134"/>
      <c r="E27" s="134"/>
      <c r="F27" s="134"/>
      <c r="G27" s="134"/>
      <c r="H27" s="134"/>
      <c r="I27" s="134"/>
    </row>
    <row r="28" spans="1:9" x14ac:dyDescent="0.2">
      <c r="A28" s="102"/>
      <c r="B28" s="102"/>
      <c r="C28" s="102"/>
      <c r="D28" s="102"/>
      <c r="E28" s="102"/>
      <c r="F28" s="102"/>
      <c r="G28" s="102"/>
      <c r="H28" s="102"/>
      <c r="I28" s="102"/>
    </row>
    <row r="29" spans="1:9" x14ac:dyDescent="0.2">
      <c r="A29" s="135" t="s">
        <v>1196</v>
      </c>
      <c r="B29" s="136"/>
      <c r="C29" s="136"/>
      <c r="D29" s="136"/>
      <c r="E29" s="136"/>
      <c r="F29" s="136"/>
      <c r="G29" s="136"/>
      <c r="H29" s="136"/>
      <c r="I29" s="136"/>
    </row>
    <row r="30" spans="1:9" x14ac:dyDescent="0.2">
      <c r="A30" s="136"/>
      <c r="B30" s="136"/>
      <c r="C30" s="136"/>
      <c r="D30" s="136"/>
      <c r="E30" s="136"/>
      <c r="F30" s="136"/>
      <c r="G30" s="136"/>
      <c r="H30" s="136"/>
      <c r="I30" s="136"/>
    </row>
    <row r="31" spans="1:9" x14ac:dyDescent="0.2">
      <c r="A31" s="136"/>
      <c r="B31" s="136"/>
      <c r="C31" s="136"/>
      <c r="D31" s="136"/>
      <c r="E31" s="136"/>
      <c r="F31" s="136"/>
      <c r="G31" s="136"/>
      <c r="H31" s="136"/>
      <c r="I31" s="136"/>
    </row>
    <row r="32" spans="1:9" x14ac:dyDescent="0.2">
      <c r="A32" s="136"/>
      <c r="B32" s="136"/>
      <c r="C32" s="136"/>
      <c r="D32" s="136"/>
      <c r="E32" s="136"/>
      <c r="F32" s="136"/>
      <c r="G32" s="136"/>
      <c r="H32" s="136"/>
      <c r="I32" s="136"/>
    </row>
    <row r="33" spans="1:9" x14ac:dyDescent="0.2">
      <c r="A33" s="136"/>
      <c r="B33" s="136"/>
      <c r="C33" s="136"/>
      <c r="D33" s="136"/>
      <c r="E33" s="136"/>
      <c r="F33" s="136"/>
      <c r="G33" s="136"/>
      <c r="H33" s="136"/>
      <c r="I33" s="136"/>
    </row>
    <row r="34" spans="1:9" x14ac:dyDescent="0.2">
      <c r="A34" s="136"/>
      <c r="B34" s="136"/>
      <c r="C34" s="136"/>
      <c r="D34" s="136"/>
      <c r="E34" s="136"/>
      <c r="F34" s="136"/>
      <c r="G34" s="136"/>
      <c r="H34" s="136"/>
      <c r="I34" s="136"/>
    </row>
    <row r="35" spans="1:9" x14ac:dyDescent="0.2">
      <c r="A35" s="136"/>
      <c r="B35" s="136"/>
      <c r="C35" s="136"/>
      <c r="D35" s="136"/>
      <c r="E35" s="136"/>
      <c r="F35" s="136"/>
      <c r="G35" s="136"/>
      <c r="H35" s="136"/>
      <c r="I35" s="136"/>
    </row>
    <row r="36" spans="1:9" x14ac:dyDescent="0.2">
      <c r="A36" s="136"/>
      <c r="B36" s="136"/>
      <c r="C36" s="136"/>
      <c r="D36" s="136"/>
      <c r="E36" s="136"/>
      <c r="F36" s="136"/>
      <c r="G36" s="136"/>
      <c r="H36" s="136"/>
      <c r="I36" s="136"/>
    </row>
    <row r="37" spans="1:9" x14ac:dyDescent="0.2">
      <c r="A37" s="136"/>
      <c r="B37" s="136"/>
      <c r="C37" s="136"/>
      <c r="D37" s="136"/>
      <c r="E37" s="136"/>
      <c r="F37" s="136"/>
      <c r="G37" s="136"/>
      <c r="H37" s="136"/>
      <c r="I37" s="136"/>
    </row>
    <row r="38" spans="1:9" x14ac:dyDescent="0.2">
      <c r="A38" s="136"/>
      <c r="B38" s="136"/>
      <c r="C38" s="136"/>
      <c r="D38" s="136"/>
      <c r="E38" s="136"/>
      <c r="F38" s="136"/>
      <c r="G38" s="136"/>
      <c r="H38" s="136"/>
      <c r="I38" s="136"/>
    </row>
    <row r="39" spans="1:9" x14ac:dyDescent="0.2">
      <c r="A39" s="136"/>
      <c r="B39" s="136"/>
      <c r="C39" s="136"/>
      <c r="D39" s="136"/>
      <c r="E39" s="136"/>
      <c r="F39" s="136"/>
      <c r="G39" s="136"/>
      <c r="H39" s="136"/>
      <c r="I39" s="136"/>
    </row>
    <row r="40" spans="1:9" x14ac:dyDescent="0.2">
      <c r="A40" s="136"/>
      <c r="B40" s="136"/>
      <c r="C40" s="136"/>
      <c r="D40" s="136"/>
      <c r="E40" s="136"/>
      <c r="F40" s="136"/>
      <c r="G40" s="136"/>
      <c r="H40" s="136"/>
      <c r="I40" s="136"/>
    </row>
    <row r="41" spans="1:9" x14ac:dyDescent="0.2">
      <c r="A41" s="136"/>
      <c r="B41" s="136"/>
      <c r="C41" s="136"/>
      <c r="D41" s="136"/>
      <c r="E41" s="136"/>
      <c r="F41" s="136"/>
      <c r="G41" s="136"/>
      <c r="H41" s="136"/>
      <c r="I41" s="136"/>
    </row>
    <row r="42" spans="1:9" x14ac:dyDescent="0.2">
      <c r="A42" s="136"/>
      <c r="B42" s="136"/>
      <c r="C42" s="136"/>
      <c r="D42" s="136"/>
      <c r="E42" s="136"/>
      <c r="F42" s="136"/>
      <c r="G42" s="136"/>
      <c r="H42" s="136"/>
      <c r="I42" s="136"/>
    </row>
    <row r="43" spans="1:9" x14ac:dyDescent="0.2">
      <c r="A43" s="136"/>
      <c r="B43" s="136"/>
      <c r="C43" s="136"/>
      <c r="D43" s="136"/>
      <c r="E43" s="136"/>
      <c r="F43" s="136"/>
      <c r="G43" s="136"/>
      <c r="H43" s="136"/>
      <c r="I43" s="136"/>
    </row>
    <row r="44" spans="1:9" x14ac:dyDescent="0.2">
      <c r="A44" s="136"/>
      <c r="B44" s="136"/>
      <c r="C44" s="136"/>
      <c r="D44" s="136"/>
      <c r="E44" s="136"/>
      <c r="F44" s="136"/>
      <c r="G44" s="136"/>
      <c r="H44" s="136"/>
      <c r="I44" s="136"/>
    </row>
    <row r="45" spans="1:9" x14ac:dyDescent="0.2">
      <c r="A45" s="136"/>
      <c r="B45" s="136"/>
      <c r="C45" s="136"/>
      <c r="D45" s="136"/>
      <c r="E45" s="136"/>
      <c r="F45" s="136"/>
      <c r="G45" s="136"/>
      <c r="H45" s="136"/>
      <c r="I45" s="136"/>
    </row>
    <row r="46" spans="1:9" x14ac:dyDescent="0.2">
      <c r="A46" s="136"/>
      <c r="B46" s="136"/>
      <c r="C46" s="136"/>
      <c r="D46" s="136"/>
      <c r="E46" s="136"/>
      <c r="F46" s="136"/>
      <c r="G46" s="136"/>
      <c r="H46" s="136"/>
      <c r="I46" s="136"/>
    </row>
    <row r="47" spans="1:9" x14ac:dyDescent="0.2">
      <c r="A47" s="136"/>
      <c r="B47" s="136"/>
      <c r="C47" s="136"/>
      <c r="D47" s="136"/>
      <c r="E47" s="136"/>
      <c r="F47" s="136"/>
      <c r="G47" s="136"/>
      <c r="H47" s="136"/>
      <c r="I47" s="136"/>
    </row>
    <row r="48" spans="1:9" ht="31.5" customHeight="1" x14ac:dyDescent="0.2">
      <c r="A48" s="136"/>
      <c r="B48" s="136"/>
      <c r="C48" s="136"/>
      <c r="D48" s="136"/>
      <c r="E48" s="136"/>
      <c r="F48" s="136"/>
      <c r="G48" s="136"/>
      <c r="H48" s="136"/>
      <c r="I48" s="136"/>
    </row>
  </sheetData>
  <sheetProtection password="8817" sheet="1" objects="1" scenarios="1"/>
  <mergeCells count="14">
    <mergeCell ref="B24:I24"/>
    <mergeCell ref="A26:I26"/>
    <mergeCell ref="A27:I27"/>
    <mergeCell ref="A29:I48"/>
    <mergeCell ref="C5:D5"/>
    <mergeCell ref="A17:B17"/>
    <mergeCell ref="C17:I17"/>
    <mergeCell ref="A18:A19"/>
    <mergeCell ref="B18:B19"/>
    <mergeCell ref="C18:C19"/>
    <mergeCell ref="D18:D19"/>
    <mergeCell ref="H18:H19"/>
    <mergeCell ref="I18:I19"/>
    <mergeCell ref="A15:E15"/>
  </mergeCells>
  <dataValidations count="1">
    <dataValidation type="custom" allowBlank="1" showInputMessage="1" showErrorMessage="1" error="Введите значение меньшее или равное Целевому значению" sqref="D11:D14">
      <formula1>D11&lt;=E11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7" sqref="K47"/>
    </sheetView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6" sqref="C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3" ht="31.5" x14ac:dyDescent="0.2">
      <c r="A1" s="51" t="s">
        <v>1168</v>
      </c>
      <c r="B1" s="51" t="s">
        <v>1191</v>
      </c>
      <c r="C1" s="51" t="s">
        <v>1184</v>
      </c>
    </row>
    <row r="2" spans="1:3" ht="15.75" x14ac:dyDescent="0.25">
      <c r="A2" s="52" t="s">
        <v>1169</v>
      </c>
      <c r="B2" s="54">
        <v>39447.96</v>
      </c>
      <c r="C2" s="55"/>
    </row>
    <row r="3" spans="1:3" ht="15.75" x14ac:dyDescent="0.25">
      <c r="A3" s="52" t="s">
        <v>1170</v>
      </c>
      <c r="B3" s="54">
        <v>25287.35</v>
      </c>
      <c r="C3" s="56">
        <v>0.21049999999999999</v>
      </c>
    </row>
    <row r="4" spans="1:3" ht="15.75" x14ac:dyDescent="0.25">
      <c r="A4" s="52" t="s">
        <v>1171</v>
      </c>
      <c r="B4" s="54">
        <v>27769.279999999999</v>
      </c>
      <c r="C4" s="56">
        <v>0.21060000000000001</v>
      </c>
    </row>
    <row r="5" spans="1:3" ht="15.75" x14ac:dyDescent="0.25">
      <c r="A5" s="52" t="s">
        <v>1172</v>
      </c>
      <c r="B5" s="54">
        <v>31246.03</v>
      </c>
      <c r="C5" s="56">
        <v>0.21060000000000001</v>
      </c>
    </row>
    <row r="6" spans="1:3" ht="15.75" x14ac:dyDescent="0.25">
      <c r="A6" s="52" t="s">
        <v>1173</v>
      </c>
      <c r="B6" s="54">
        <v>32411.62</v>
      </c>
      <c r="C6" s="56">
        <v>0.17269999999999999</v>
      </c>
    </row>
    <row r="7" spans="1:3" ht="15.75" x14ac:dyDescent="0.25">
      <c r="A7" s="52" t="s">
        <v>1174</v>
      </c>
      <c r="B7" s="54">
        <v>28915.9</v>
      </c>
      <c r="C7" s="56">
        <v>0.17269999999999999</v>
      </c>
    </row>
    <row r="8" spans="1:3" ht="15.75" x14ac:dyDescent="0.25">
      <c r="A8" s="52" t="s">
        <v>1175</v>
      </c>
      <c r="B8" s="54">
        <v>49834.76</v>
      </c>
      <c r="C8" s="56">
        <v>0.20150000000000001</v>
      </c>
    </row>
    <row r="9" spans="1:3" ht="15.75" x14ac:dyDescent="0.25">
      <c r="A9" s="52" t="s">
        <v>1176</v>
      </c>
      <c r="B9" s="54">
        <v>31057.98</v>
      </c>
      <c r="C9" s="56">
        <v>0.21060000000000001</v>
      </c>
    </row>
    <row r="10" spans="1:3" ht="15.75" x14ac:dyDescent="0.25">
      <c r="A10" s="52" t="s">
        <v>1177</v>
      </c>
      <c r="B10" s="54">
        <v>29206.81</v>
      </c>
      <c r="C10" s="56">
        <v>0.18110000000000001</v>
      </c>
    </row>
    <row r="11" spans="1:3" ht="15.75" x14ac:dyDescent="0.25">
      <c r="A11" s="52" t="s">
        <v>1178</v>
      </c>
      <c r="B11" s="54">
        <v>27261.91</v>
      </c>
      <c r="C11" s="56">
        <v>0.1908</v>
      </c>
    </row>
    <row r="12" spans="1:3" ht="15.75" x14ac:dyDescent="0.25">
      <c r="A12" s="52" t="s">
        <v>1179</v>
      </c>
      <c r="B12" s="54">
        <v>25211.599999999999</v>
      </c>
      <c r="C12" s="56">
        <v>0.17269999999999999</v>
      </c>
    </row>
    <row r="13" spans="1:3" ht="15.75" x14ac:dyDescent="0.25">
      <c r="A13" s="52" t="s">
        <v>1180</v>
      </c>
      <c r="B13" s="54">
        <v>56633.279999999999</v>
      </c>
      <c r="C13" s="56">
        <v>0.19620000000000001</v>
      </c>
    </row>
    <row r="14" spans="1:3" ht="15.75" x14ac:dyDescent="0.25">
      <c r="A14" s="53" t="s">
        <v>1181</v>
      </c>
      <c r="B14" s="54">
        <v>23903.68</v>
      </c>
      <c r="C14" s="56">
        <v>0.1772</v>
      </c>
    </row>
    <row r="15" spans="1:3" ht="15.75" x14ac:dyDescent="0.25">
      <c r="A15" s="52" t="s">
        <v>1182</v>
      </c>
      <c r="B15" s="54">
        <v>34497.96</v>
      </c>
      <c r="C15" s="56">
        <v>0.17269999999999999</v>
      </c>
    </row>
    <row r="16" spans="1:3" ht="15.75" x14ac:dyDescent="0.25">
      <c r="A16" s="52" t="s">
        <v>1183</v>
      </c>
      <c r="B16" s="54">
        <v>47445.53</v>
      </c>
      <c r="C16" s="56">
        <v>0.17269999999999999</v>
      </c>
    </row>
    <row r="18" spans="2:3" x14ac:dyDescent="0.2">
      <c r="B18" s="70"/>
    </row>
    <row r="19" spans="2:3" x14ac:dyDescent="0.2">
      <c r="B19" s="70"/>
      <c r="C19" s="73"/>
    </row>
    <row r="20" spans="2:3" x14ac:dyDescent="0.2">
      <c r="B20" s="7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2010-12-23T17:04:24Z</cp:lastPrinted>
  <dcterms:created xsi:type="dcterms:W3CDTF">2005-03-16T05:26:07Z</dcterms:created>
  <dcterms:modified xsi:type="dcterms:W3CDTF">2025-10-23T05:55:35Z</dcterms:modified>
</cp:coreProperties>
</file>